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služba\Prenos 16.3.2026\Razno - firma\ceste 2026\RZP 4\"/>
    </mc:Choice>
  </mc:AlternateContent>
  <xr:revisionPtr revIDLastSave="0" documentId="13_ncr:1_{29A181A9-E8D1-4EFA-A9D9-7A80D112BFBC}" xr6:coauthVersionLast="47" xr6:coauthVersionMax="47" xr10:uidLastSave="{00000000-0000-0000-0000-000000000000}"/>
  <bookViews>
    <workbookView xWindow="28680" yWindow="-120" windowWidth="29040" windowHeight="15720" tabRatio="742" xr2:uid="{00000000-000D-0000-FFFF-FFFF00000000}"/>
  </bookViews>
  <sheets>
    <sheet name="1" sheetId="49" r:id="rId1"/>
  </sheets>
  <definedNames>
    <definedName name="_xlnm.Print_Area" localSheetId="0">'1'!$B$1:$I$176</definedName>
    <definedName name="_xlnm.Print_Titles" localSheetId="0">'1'!$39:$39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49" l="1"/>
  <c r="I55" i="49"/>
  <c r="I160" i="49" l="1"/>
  <c r="I63" i="49"/>
  <c r="I145" i="49"/>
  <c r="I109" i="49"/>
  <c r="I121" i="49"/>
  <c r="I170" i="49"/>
  <c r="I82" i="49"/>
  <c r="I156" i="49"/>
  <c r="I140" i="49"/>
  <c r="I107" i="49"/>
  <c r="I99" i="49"/>
  <c r="I53" i="49"/>
  <c r="I105" i="49"/>
  <c r="I148" i="49"/>
  <c r="I158" i="49"/>
  <c r="I47" i="49"/>
  <c r="I51" i="49"/>
  <c r="I172" i="49"/>
  <c r="I117" i="49"/>
  <c r="I45" i="49"/>
  <c r="I49" i="49"/>
  <c r="I119" i="49"/>
  <c r="I101" i="49" l="1"/>
  <c r="I162" i="49"/>
  <c r="I27" i="49" s="1"/>
  <c r="I92" i="49"/>
  <c r="I72" i="49"/>
  <c r="I76" i="49"/>
  <c r="I78" i="49"/>
  <c r="I144" i="49"/>
  <c r="I146" i="49"/>
  <c r="I173" i="49"/>
  <c r="I29" i="49" s="1"/>
  <c r="I84" i="49"/>
  <c r="I86" i="49"/>
  <c r="I103" i="49"/>
  <c r="I127" i="49"/>
  <c r="I59" i="49"/>
  <c r="I125" i="49"/>
  <c r="I80" i="49"/>
  <c r="I139" i="49"/>
  <c r="I141" i="49"/>
  <c r="I111" i="49" l="1"/>
  <c r="I21" i="49" s="1"/>
  <c r="I74" i="49"/>
  <c r="I90" i="49"/>
  <c r="I150" i="49"/>
  <c r="I25" i="49" s="1"/>
  <c r="I88" i="49"/>
  <c r="I123" i="49"/>
  <c r="I57" i="49"/>
  <c r="I65" i="49" s="1"/>
  <c r="I17" i="49" s="1"/>
  <c r="I93" i="49" l="1"/>
  <c r="I19" i="49" s="1"/>
  <c r="I129" i="49"/>
  <c r="I131" i="49"/>
  <c r="I132" i="49" l="1"/>
  <c r="I23" i="49" s="1"/>
  <c r="I31" i="49" s="1"/>
  <c r="I33" i="49" s="1"/>
  <c r="I34" i="49" l="1"/>
  <c r="I35" i="49" s="1"/>
</calcChain>
</file>

<file path=xl/sharedStrings.xml><?xml version="1.0" encoding="utf-8"?>
<sst xmlns="http://schemas.openxmlformats.org/spreadsheetml/2006/main" count="163" uniqueCount="99">
  <si>
    <t>REKAPITULACIJA</t>
  </si>
  <si>
    <t>Skupaj</t>
  </si>
  <si>
    <t>Šifra</t>
  </si>
  <si>
    <t>Opis postavke</t>
  </si>
  <si>
    <t>Količina</t>
  </si>
  <si>
    <t>Vrednost</t>
  </si>
  <si>
    <t>mere</t>
  </si>
  <si>
    <t>PREDDELA</t>
  </si>
  <si>
    <t>VOZIŠČNE KONSTRUKCIJE</t>
  </si>
  <si>
    <t>ODVODNJAVANJE</t>
  </si>
  <si>
    <t>TUJE STORITVE</t>
  </si>
  <si>
    <t>#END#</t>
  </si>
  <si>
    <t>#START#</t>
  </si>
  <si>
    <t>ZEMELJSKA DELA</t>
  </si>
  <si>
    <t>Cena za
enoto</t>
  </si>
  <si>
    <t>Enota
mere</t>
  </si>
  <si>
    <t>Znesek DDV</t>
  </si>
  <si>
    <t>Znesek v €</t>
  </si>
  <si>
    <t>km</t>
  </si>
  <si>
    <t>m2</t>
  </si>
  <si>
    <t>m3</t>
  </si>
  <si>
    <t>Široki izkop vezljive zemljine – 3. kategorije – strojno z nakladanjem</t>
  </si>
  <si>
    <t>24 421</t>
  </si>
  <si>
    <t>m1</t>
  </si>
  <si>
    <t>22 112</t>
  </si>
  <si>
    <t>Ureditev planuma temeljnih tal vezljive zemljine – 3. kategorije</t>
  </si>
  <si>
    <t>21224a</t>
  </si>
  <si>
    <t>21 224</t>
  </si>
  <si>
    <t>21 363</t>
  </si>
  <si>
    <t>31 133</t>
  </si>
  <si>
    <t>N</t>
  </si>
  <si>
    <t>Dobava in vgraditev posteljice iz zdrobljenih kamnitih zrn  v debelini  do 50 cm iz zrnate kamnine-3.ktg (zmrzlinsko odporni kamniti material)</t>
  </si>
  <si>
    <t>Izkop vezljive zemljine (zrnate kamnine - 3. ktg) za temelje , kanalske rove, prepuste in jaške , širine do 1,0  m in globine 1,1 do 2,0 m-strojno, planiranje dna ročno ( nakladanje in odvoz na gradbiščno deponijo)- izkop za drenažo in kanalizacijo</t>
  </si>
  <si>
    <t>Popis del</t>
  </si>
  <si>
    <t>Zavarovanje gradbišča v času gradnje s popolno zaporo prometa</t>
  </si>
  <si>
    <t>dan</t>
  </si>
  <si>
    <t>31 452</t>
  </si>
  <si>
    <t xml:space="preserve">Dodatek za izdelavo mulde </t>
  </si>
  <si>
    <t xml:space="preserve">Izdelava  nosilne  obrabno zaporne  plasti bituminizirane zmesi  AC 16 surf B 70/100 A4 v debelini 6  cm  </t>
  </si>
  <si>
    <t>36 131</t>
  </si>
  <si>
    <t>Izdelava bankine iz drobljenca , široke  0,50   m</t>
  </si>
  <si>
    <t>29 133</t>
  </si>
  <si>
    <t>Razprostiranje odvečne  vezljive  zemljine – 3. kategorije</t>
  </si>
  <si>
    <t>29 113</t>
  </si>
  <si>
    <t>NEPREDVIDENA DELA 10%(1-7)</t>
  </si>
  <si>
    <t>kos</t>
  </si>
  <si>
    <t>25 112</t>
  </si>
  <si>
    <t>25 151</t>
  </si>
  <si>
    <t>Doplačilo za zatravitev s semenom</t>
  </si>
  <si>
    <t>70% volumne beton</t>
  </si>
  <si>
    <t>30% volumen  lomljenec</t>
  </si>
  <si>
    <t>vgrajevanje kamna +betona  (zahtevno)</t>
  </si>
  <si>
    <t>30% volumen beton</t>
  </si>
  <si>
    <t>70% volumne lomljenec</t>
  </si>
  <si>
    <t>Dobava in vgraditev ojačenega cementnega betona C30/37 v  krono   zidov, vključno z dobavo in vgradnjo armature, ter izdelavo opaža
OPOMBA: 
- AB  krona zidu 
- razred izpostavljenosti: XD1, XF2
- stopnja odpornosti proti prodoru vode: PV-II</t>
  </si>
  <si>
    <t>42 463</t>
  </si>
  <si>
    <t>45 114</t>
  </si>
  <si>
    <t>45 213</t>
  </si>
  <si>
    <t>GRADBENA IN OBRTNIŠKA DELA</t>
  </si>
  <si>
    <t>Geomehanski nadzor</t>
  </si>
  <si>
    <t>ur</t>
  </si>
  <si>
    <t>Tlakovanje jarka ( iztočne drče za iztok iz  kanala)  z lomljencem, debelina 20 cm, stiki zapolnjeni s cementno malto, na podložni plasti cementnega betona, debeli 20 cm ( beton C 12/15)</t>
  </si>
  <si>
    <t>42 253</t>
  </si>
  <si>
    <t>Izdelava vzdolžne in prečne drenaže, globoke do 1,0 m, na podložni plasti iz cementnega betona, s trdimi plastičnimi cevmi premera 16 cm ( PE DN 160  , vključno s   spojkami), ( upoštevati zasip drenaže s kamnitimi zrni  in PP polst, širina jarka 50 cm, debelina betona 10 cm, C 12/15)</t>
  </si>
  <si>
    <t>Izvedba kamnite zložbe iz obstojnega lomljenca  velikosti kamnov 30 - 80 cm z dodatkom 30% volumna betona  C16/20.</t>
  </si>
  <si>
    <t>Prevoz materiala na trajno deponijo vključno s plačilom vseh potrebnih dajatev.</t>
  </si>
  <si>
    <t>Izdelava vzdolžne in prečne drenaže, globoke do 1,0 m, na podložni plasti iz cementnega betona, s trdimi plastičnimi cevmi premera 11 cm ( PE DN 110  , vključno s   spojkami), ( upoštevati zasip drenaže s kamnitimi zrni  in PP polst, širina jarka 50 cm, debelina betona 10 cm, C 12/15)</t>
  </si>
  <si>
    <t>Humuziranje brežine brez valjanja, v debelini do 20 cm - strojno, vključno z dobavo humusa.</t>
  </si>
  <si>
    <t>Izdelava izcednice (barbakane) iz trde plastične cevi, premera 11 cm, dolžine nad 100 cm</t>
  </si>
  <si>
    <t>Izdelava prepusta krožnega prereza iz cevi iz PP z obodno togostjo SN8,  s premerom  ID 400 mm( vključno z izdelavo betonske posteljice v debelini 20 cm in obbetoniranjem celotnega krožnega prereza s cementnim betonom C12/15 (beton 0,6m3/m1)</t>
  </si>
  <si>
    <t>Izdelava prepusta krožnega prereza iz cevi iz PP z obodno togostjo SN8,  s premerom  ID 500 mm( vključno z izdelavo betonske posteljice v debelini 20 cm in obbetoniranjem celotnega krožnega prereza s cementnim betonom C12/15 (beton 0,7m3/m1)</t>
  </si>
  <si>
    <t>Izdelava poševne vtočne ali iztočne glave prepusta krožnega prereza iz cementnega betona s premerom do 60 cm</t>
  </si>
  <si>
    <t xml:space="preserve"> Izvedba pete  kamnite zložbe z zemeljsko vlažnim betonom  C20/25 in obstojnim kamnom.</t>
  </si>
  <si>
    <t>Široki izkop vezljive zemljine – 5. kategorije – strojno z nakladanjem</t>
  </si>
  <si>
    <t>Dobava in vgrajevanje jeklene cestne ograje višine 75cm skupaj s stebri in zabijanjem v teren, JVO N2W4.</t>
  </si>
  <si>
    <t>m</t>
  </si>
  <si>
    <t>Dobava in vgrajevanje jeklene cestne ograje višine 75cm skupaj s stebri privijačenimi v AB gredo, JVO N2W4.</t>
  </si>
  <si>
    <t>Dobava in montaža naletne zaključnice skupaj z namestitvijo odsevnega traku.</t>
  </si>
  <si>
    <t>OPREMA CEST</t>
  </si>
  <si>
    <t>Odstranitev grmovja in dreves z debli do premera 15 cm na gosto porasli površini.</t>
  </si>
  <si>
    <t>Rušenje in odvoz obstoječega armirano betonskega cestnega jaška 60/60cm do 80/80cm (skupaj z AB pokrovom ter s potrebnim izkopom in zasipom)</t>
  </si>
  <si>
    <t>Izdelava, postavitev in demontaža obojestranskih gradbenih profilov.</t>
  </si>
  <si>
    <t>Zakoličba trase projektirane ceste  z navezavo na obstoječe priključke, s postavitvijo prečnih profilov in zavarovanjem zakoličbe.</t>
  </si>
  <si>
    <t>Izdelava nevezane nosilne plasti enakomerno zrnatega drobljenca iz kamnine v debelini do 20 cm.</t>
  </si>
  <si>
    <t>Planiranje in utrjevanje zaključne plasti tamponskega sloja do zbitosti Ev2 = 100 Mpa. Planiranje s točnostjo ± 1,5 cm in vgrajevanje peska 0 - 32 mm v debelini 2 cm - izravnava.</t>
  </si>
  <si>
    <t>Izdelava impregnacijskega stika na obstoječem asfaltu z bitumensko emulzijo (stik staro-novo).</t>
  </si>
  <si>
    <t xml:space="preserve">ZAKLJUČNA DELA IN TUJE STORITVE </t>
  </si>
  <si>
    <t>čiščenje gradbene površine po gradbenih delih.</t>
  </si>
  <si>
    <t>Razprostiranje odvečne  vezljive  zemljine – 5. kategorije</t>
  </si>
  <si>
    <t xml:space="preserve">Odstranitev dreves in panjev z debli premera nad 15 cm. </t>
  </si>
  <si>
    <t>Rušenje in odvoz obstoječih dotrajanih  (betonskih in PVC) cevi do fi 80cm. (skupaj s potrebnim izkopom).</t>
  </si>
  <si>
    <t>Izdelava jaška iz cementnega betona, krožnega prereza s premerom  80 cm, globokega  do  1,50 m, vključno z dobavo in vgradnjo pokrova iz ojačanega cementnega betona , krožnega prereza  s premerom 80 cm (izven povoznih površin) z revizijsko odprtino premera 50 cm.</t>
  </si>
  <si>
    <t>Rušenje asfaltnih površin do debeline 14cm, vključno z odvozom na trajno deponijo in plačilom vseh potrebnih dajatev.</t>
  </si>
  <si>
    <t>Rezanje asfaltne plasti s talno diamantno žago , debeline 6 - 10 cm</t>
  </si>
  <si>
    <t>Dobava in vgraditev geotekstilije  za ločilno plast, natezna trdnost  nad 16-18 KN/m2</t>
  </si>
  <si>
    <t>24 430</t>
  </si>
  <si>
    <t>Obnova in zavarovanje zakoličbe trase komunalnih vodov v hribovitem  terenu</t>
  </si>
  <si>
    <t>Dolžine 3250 m, širine 3m+0,5 mulda</t>
  </si>
  <si>
    <t>1. LC KAVC-LOVSKA KOČA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</si>
</sst>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color indexed="23"/>
      <name val="Arial CE"/>
      <charset val="238"/>
    </font>
    <font>
      <b/>
      <sz val="10"/>
      <color indexed="23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8" fillId="0" borderId="0" xfId="0" applyFont="1"/>
    <xf numFmtId="0" fontId="0" fillId="0" borderId="0" xfId="0" applyAlignment="1">
      <alignment horizontal="center" vertical="top"/>
    </xf>
    <xf numFmtId="0" fontId="9" fillId="0" borderId="0" xfId="0" applyFont="1"/>
    <xf numFmtId="0" fontId="4" fillId="0" borderId="0" xfId="0" applyFont="1"/>
    <xf numFmtId="0" fontId="6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1" xfId="0" applyBorder="1" applyAlignment="1" applyProtection="1">
      <alignment horizontal="right" vertical="top"/>
    </xf>
    <xf numFmtId="0" fontId="0" fillId="0" borderId="1" xfId="0" applyBorder="1" applyAlignment="1" applyProtection="1">
      <alignment vertical="top" wrapText="1"/>
    </xf>
    <xf numFmtId="4" fontId="0" fillId="0" borderId="1" xfId="0" applyNumberFormat="1" applyBorder="1" applyAlignment="1" applyProtection="1">
      <alignment vertical="top"/>
    </xf>
    <xf numFmtId="0" fontId="0" fillId="0" borderId="6" xfId="0" applyBorder="1" applyAlignment="1" applyProtection="1">
      <alignment horizontal="right" vertical="top"/>
    </xf>
    <xf numFmtId="0" fontId="0" fillId="0" borderId="0" xfId="0" applyAlignment="1" applyProtection="1">
      <alignment vertical="top" wrapText="1"/>
    </xf>
    <xf numFmtId="0" fontId="0" fillId="0" borderId="0" xfId="0" applyAlignment="1" applyProtection="1">
      <alignment horizontal="right" vertical="top"/>
    </xf>
    <xf numFmtId="4" fontId="0" fillId="0" borderId="0" xfId="0" applyNumberFormat="1" applyAlignment="1" applyProtection="1">
      <alignment vertical="top"/>
    </xf>
    <xf numFmtId="4" fontId="0" fillId="0" borderId="3" xfId="0" applyNumberFormat="1" applyBorder="1" applyAlignment="1" applyProtection="1">
      <alignment vertical="top"/>
    </xf>
    <xf numFmtId="0" fontId="11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8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vertical="top" wrapText="1"/>
    </xf>
    <xf numFmtId="0" fontId="0" fillId="0" borderId="7" xfId="0" applyBorder="1" applyAlignment="1" applyProtection="1">
      <alignment horizontal="right" vertical="top"/>
    </xf>
    <xf numFmtId="4" fontId="0" fillId="0" borderId="4" xfId="0" applyNumberFormat="1" applyBorder="1" applyAlignment="1" applyProtection="1">
      <alignment vertical="top"/>
    </xf>
    <xf numFmtId="0" fontId="0" fillId="2" borderId="0" xfId="0" applyFill="1" applyAlignment="1" applyProtection="1">
      <alignment horizontal="right" vertical="top"/>
    </xf>
    <xf numFmtId="0" fontId="5" fillId="2" borderId="0" xfId="0" applyFont="1" applyFill="1" applyAlignment="1" applyProtection="1">
      <alignment vertical="top" wrapText="1"/>
    </xf>
    <xf numFmtId="4" fontId="0" fillId="2" borderId="0" xfId="0" applyNumberFormat="1" applyFill="1" applyAlignment="1" applyProtection="1">
      <alignment vertical="top"/>
    </xf>
    <xf numFmtId="0" fontId="7" fillId="0" borderId="0" xfId="0" applyFont="1" applyProtection="1"/>
    <xf numFmtId="0" fontId="8" fillId="0" borderId="0" xfId="0" applyFont="1" applyProtection="1"/>
    <xf numFmtId="0" fontId="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 vertical="top"/>
    </xf>
    <xf numFmtId="4" fontId="4" fillId="0" borderId="0" xfId="0" applyNumberFormat="1" applyFont="1" applyAlignment="1" applyProtection="1">
      <alignment horizontal="right" vertical="top"/>
    </xf>
    <xf numFmtId="4" fontId="4" fillId="0" borderId="0" xfId="0" applyNumberFormat="1" applyFont="1" applyAlignment="1" applyProtection="1">
      <alignment vertical="top"/>
    </xf>
    <xf numFmtId="4" fontId="8" fillId="3" borderId="5" xfId="0" applyNumberFormat="1" applyFont="1" applyFill="1" applyBorder="1" applyAlignment="1" applyProtection="1">
      <alignment horizontal="right" vertical="top"/>
    </xf>
    <xf numFmtId="4" fontId="8" fillId="3" borderId="5" xfId="0" applyNumberFormat="1" applyFont="1" applyFill="1" applyBorder="1" applyAlignment="1" applyProtection="1">
      <alignment vertical="top"/>
    </xf>
    <xf numFmtId="0" fontId="6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  <xf numFmtId="0" fontId="0" fillId="0" borderId="0" xfId="0" applyAlignment="1" applyProtection="1">
      <alignment horizontal="right" vertical="top" wrapText="1"/>
    </xf>
    <xf numFmtId="4" fontId="0" fillId="0" borderId="0" xfId="0" applyNumberFormat="1" applyAlignment="1" applyProtection="1">
      <alignment horizontal="right" vertical="top" wrapText="1"/>
    </xf>
    <xf numFmtId="4" fontId="0" fillId="0" borderId="0" xfId="0" applyNumberFormat="1" applyAlignment="1" applyProtection="1">
      <alignment horizontal="right" vertical="top"/>
    </xf>
    <xf numFmtId="0" fontId="6" fillId="0" borderId="0" xfId="0" applyFont="1" applyAlignment="1" applyProtection="1">
      <alignment horizontal="center"/>
    </xf>
    <xf numFmtId="0" fontId="0" fillId="0" borderId="2" xfId="0" applyBorder="1" applyAlignment="1" applyProtection="1">
      <alignment horizontal="right" vertical="top"/>
    </xf>
    <xf numFmtId="0" fontId="0" fillId="0" borderId="2" xfId="0" applyBorder="1" applyAlignment="1" applyProtection="1">
      <alignment vertical="top" wrapText="1"/>
    </xf>
    <xf numFmtId="4" fontId="0" fillId="0" borderId="2" xfId="0" applyNumberFormat="1" applyBorder="1" applyAlignment="1" applyProtection="1">
      <alignment vertical="top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5" fillId="2" borderId="0" xfId="0" applyFont="1" applyFill="1" applyAlignment="1" applyProtection="1">
      <alignment horizontal="right" vertical="top"/>
    </xf>
    <xf numFmtId="4" fontId="5" fillId="2" borderId="0" xfId="0" applyNumberFormat="1" applyFont="1" applyFill="1" applyAlignment="1" applyProtection="1">
      <alignment vertical="top"/>
    </xf>
    <xf numFmtId="0" fontId="5" fillId="0" borderId="0" xfId="0" applyFont="1" applyAlignment="1" applyProtection="1">
      <alignment horizontal="right" vertical="top"/>
    </xf>
    <xf numFmtId="4" fontId="5" fillId="0" borderId="0" xfId="0" applyNumberFormat="1" applyFont="1" applyAlignment="1" applyProtection="1">
      <alignment vertical="top"/>
    </xf>
    <xf numFmtId="0" fontId="12" fillId="0" borderId="0" xfId="0" applyFont="1" applyAlignment="1" applyProtection="1">
      <alignment horizontal="right" vertical="top"/>
    </xf>
    <xf numFmtId="0" fontId="12" fillId="0" borderId="0" xfId="0" applyFont="1" applyAlignment="1" applyProtection="1">
      <alignment horizontal="justify" vertical="top" wrapText="1"/>
    </xf>
    <xf numFmtId="0" fontId="12" fillId="0" borderId="0" xfId="0" applyFont="1" applyAlignment="1" applyProtection="1">
      <alignment vertical="top" wrapText="1"/>
    </xf>
    <xf numFmtId="4" fontId="9" fillId="0" borderId="0" xfId="0" applyNumberFormat="1" applyFont="1" applyAlignment="1" applyProtection="1">
      <alignment vertical="top"/>
    </xf>
    <xf numFmtId="0" fontId="9" fillId="0" borderId="0" xfId="0" applyFont="1" applyProtection="1"/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right" vertical="top"/>
    </xf>
    <xf numFmtId="49" fontId="12" fillId="0" borderId="0" xfId="0" applyNumberFormat="1" applyFont="1" applyAlignment="1" applyProtection="1">
      <alignment horizontal="left" vertical="top" wrapText="1"/>
    </xf>
    <xf numFmtId="0" fontId="8" fillId="3" borderId="0" xfId="0" applyFont="1" applyFill="1" applyAlignment="1" applyProtection="1">
      <alignment vertical="top" wrapText="1"/>
    </xf>
    <xf numFmtId="0" fontId="0" fillId="3" borderId="0" xfId="0" applyFill="1" applyAlignment="1" applyProtection="1">
      <alignment horizontal="right" vertical="top"/>
    </xf>
    <xf numFmtId="4" fontId="0" fillId="3" borderId="0" xfId="0" applyNumberFormat="1" applyFill="1" applyAlignment="1" applyProtection="1">
      <alignment vertical="top"/>
    </xf>
    <xf numFmtId="4" fontId="8" fillId="3" borderId="2" xfId="0" applyNumberFormat="1" applyFont="1" applyFill="1" applyBorder="1" applyAlignment="1" applyProtection="1">
      <alignment vertical="top"/>
    </xf>
    <xf numFmtId="0" fontId="9" fillId="0" borderId="0" xfId="0" applyFont="1" applyAlignment="1" applyProtection="1">
      <alignment vertical="top" wrapText="1"/>
    </xf>
    <xf numFmtId="164" fontId="4" fillId="0" borderId="0" xfId="0" applyNumberFormat="1" applyFont="1" applyAlignment="1" applyProtection="1">
      <alignment horizontal="right" vertical="top"/>
    </xf>
    <xf numFmtId="0" fontId="12" fillId="0" borderId="0" xfId="0" applyFont="1" applyAlignment="1" applyProtection="1">
      <alignment vertical="top"/>
    </xf>
    <xf numFmtId="165" fontId="4" fillId="0" borderId="0" xfId="0" applyNumberFormat="1" applyFont="1" applyAlignment="1" applyProtection="1">
      <alignment horizontal="right" vertical="top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2" fontId="4" fillId="0" borderId="0" xfId="0" applyNumberFormat="1" applyFont="1" applyAlignment="1" applyProtection="1">
      <alignment vertical="top"/>
    </xf>
    <xf numFmtId="0" fontId="0" fillId="0" borderId="0" xfId="0" applyAlignment="1" applyProtection="1">
      <alignment vertical="top"/>
    </xf>
    <xf numFmtId="0" fontId="4" fillId="0" borderId="0" xfId="0" applyFont="1" applyAlignment="1" applyProtection="1">
      <alignment vertical="top"/>
    </xf>
    <xf numFmtId="0" fontId="12" fillId="0" borderId="0" xfId="1" applyFont="1" applyAlignment="1" applyProtection="1">
      <alignment horizontal="justify" vertical="top" wrapText="1"/>
    </xf>
    <xf numFmtId="164" fontId="0" fillId="0" borderId="0" xfId="0" applyNumberFormat="1" applyAlignment="1" applyProtection="1">
      <alignment horizontal="right" vertical="top"/>
    </xf>
    <xf numFmtId="0" fontId="12" fillId="0" borderId="0" xfId="0" applyFont="1" applyAlignment="1" applyProtection="1">
      <alignment horizontal="left" vertical="top" wrapText="1"/>
    </xf>
    <xf numFmtId="49" fontId="12" fillId="0" borderId="0" xfId="0" applyNumberFormat="1" applyFont="1" applyAlignment="1" applyProtection="1">
      <alignment horizontal="center" vertical="top" wrapText="1"/>
    </xf>
    <xf numFmtId="2" fontId="12" fillId="0" borderId="0" xfId="0" applyNumberFormat="1" applyFont="1" applyAlignment="1" applyProtection="1">
      <alignment horizontal="right" vertical="top" wrapText="1"/>
    </xf>
    <xf numFmtId="4" fontId="12" fillId="0" borderId="0" xfId="0" applyNumberFormat="1" applyFont="1" applyAlignment="1" applyProtection="1">
      <alignment vertical="top"/>
    </xf>
    <xf numFmtId="0" fontId="12" fillId="0" borderId="0" xfId="0" applyFont="1" applyAlignment="1" applyProtection="1">
      <alignment horizontal="center" vertical="top"/>
    </xf>
    <xf numFmtId="164" fontId="12" fillId="0" borderId="0" xfId="0" applyNumberFormat="1" applyFont="1" applyAlignment="1" applyProtection="1">
      <alignment horizontal="right" vertical="top"/>
    </xf>
    <xf numFmtId="2" fontId="12" fillId="0" borderId="0" xfId="0" applyNumberFormat="1" applyFont="1" applyAlignment="1" applyProtection="1">
      <alignment horizontal="right" vertical="top"/>
    </xf>
    <xf numFmtId="3" fontId="12" fillId="0" borderId="0" xfId="1" applyNumberFormat="1" applyFont="1" applyAlignment="1" applyProtection="1">
      <alignment vertical="top"/>
    </xf>
    <xf numFmtId="0" fontId="4" fillId="0" borderId="0" xfId="2" applyAlignment="1" applyProtection="1">
      <alignment vertical="top"/>
    </xf>
    <xf numFmtId="0" fontId="12" fillId="0" borderId="0" xfId="2" applyFont="1" applyAlignment="1" applyProtection="1">
      <alignment wrapText="1"/>
    </xf>
    <xf numFmtId="0" fontId="4" fillId="0" borderId="0" xfId="2" applyAlignment="1" applyProtection="1">
      <alignment horizontal="center" vertical="top"/>
    </xf>
    <xf numFmtId="164" fontId="4" fillId="0" borderId="0" xfId="2" applyNumberFormat="1" applyAlignment="1" applyProtection="1">
      <alignment horizontal="right" vertical="top"/>
    </xf>
    <xf numFmtId="4" fontId="4" fillId="0" borderId="0" xfId="2" applyNumberFormat="1" applyAlignment="1" applyProtection="1">
      <alignment vertical="top"/>
    </xf>
    <xf numFmtId="0" fontId="12" fillId="0" borderId="0" xfId="2" applyFont="1" applyAlignment="1" applyProtection="1">
      <alignment vertical="top" wrapText="1"/>
    </xf>
    <xf numFmtId="0" fontId="0" fillId="0" borderId="0" xfId="2" applyFont="1" applyAlignment="1" applyProtection="1">
      <alignment horizontal="center" vertical="top"/>
    </xf>
    <xf numFmtId="0" fontId="5" fillId="2" borderId="0" xfId="0" applyFont="1" applyFill="1" applyAlignment="1" applyProtection="1">
      <alignment vertical="top"/>
    </xf>
    <xf numFmtId="4" fontId="0" fillId="0" borderId="0" xfId="0" applyNumberFormat="1" applyAlignment="1" applyProtection="1">
      <alignment vertical="top"/>
      <protection locked="0"/>
    </xf>
    <xf numFmtId="4" fontId="9" fillId="0" borderId="0" xfId="0" applyNumberFormat="1" applyFont="1" applyAlignment="1" applyProtection="1">
      <alignment horizontal="right" vertical="top"/>
      <protection locked="0"/>
    </xf>
    <xf numFmtId="4" fontId="9" fillId="0" borderId="0" xfId="0" applyNumberFormat="1" applyFont="1" applyAlignment="1" applyProtection="1">
      <alignment vertical="top"/>
      <protection locked="0"/>
    </xf>
    <xf numFmtId="4" fontId="0" fillId="3" borderId="0" xfId="0" applyNumberFormat="1" applyFill="1" applyAlignment="1" applyProtection="1">
      <alignment vertical="top"/>
      <protection locked="0"/>
    </xf>
    <xf numFmtId="4" fontId="0" fillId="0" borderId="2" xfId="0" applyNumberFormat="1" applyBorder="1" applyAlignment="1" applyProtection="1">
      <alignment vertical="top"/>
      <protection locked="0"/>
    </xf>
    <xf numFmtId="4" fontId="5" fillId="2" borderId="0" xfId="0" applyNumberFormat="1" applyFont="1" applyFill="1" applyAlignment="1" applyProtection="1">
      <alignment vertical="top"/>
      <protection locked="0"/>
    </xf>
    <xf numFmtId="4" fontId="5" fillId="0" borderId="0" xfId="0" applyNumberFormat="1" applyFont="1" applyAlignment="1" applyProtection="1">
      <alignment vertical="top"/>
      <protection locked="0"/>
    </xf>
    <xf numFmtId="4" fontId="5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 applyProtection="1">
      <alignment vertical="top"/>
      <protection locked="0"/>
    </xf>
    <xf numFmtId="4" fontId="12" fillId="0" borderId="0" xfId="0" applyNumberFormat="1" applyFont="1" applyAlignment="1" applyProtection="1">
      <alignment vertical="top"/>
      <protection locked="0"/>
    </xf>
    <xf numFmtId="4" fontId="4" fillId="0" borderId="0" xfId="2" applyNumberFormat="1" applyAlignment="1" applyProtection="1">
      <alignment vertical="top"/>
      <protection locked="0"/>
    </xf>
  </cellXfs>
  <cellStyles count="8">
    <cellStyle name="Navadno" xfId="0" builtinId="0"/>
    <cellStyle name="Navadno 136" xfId="1" xr:uid="{9171CB42-E6B0-459B-8F49-BDCFA745611A}"/>
    <cellStyle name="Navadno 136 2" xfId="7" xr:uid="{3E8595F0-E742-4B88-9149-58BF69BEF3BE}"/>
    <cellStyle name="Navadno 137" xfId="3" xr:uid="{455E22B4-E279-4CFC-A761-9A09F6BEE7CA}"/>
    <cellStyle name="Navadno 137 2" xfId="5" xr:uid="{A0BC7378-EED1-492D-AD9C-513DFCD39BE3}"/>
    <cellStyle name="Navadno 138 2" xfId="6" xr:uid="{7E70653F-74BB-494F-9726-9653B10ABA35}"/>
    <cellStyle name="Navadno 2" xfId="2" xr:uid="{83962513-D76F-4B5C-B8D6-8357284145EB}"/>
    <cellStyle name="Navadno 3" xfId="4" xr:uid="{44A675B1-96F0-4E3E-94B3-7BBD157D17FD}"/>
  </cellStyles>
  <dxfs count="2"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6DC3C-D420-4386-9109-4BF1678402EE}">
  <dimension ref="A1:AW174"/>
  <sheetViews>
    <sheetView tabSelected="1" view="pageBreakPreview" zoomScaleNormal="100" zoomScaleSheetLayoutView="100" workbookViewId="0">
      <selection activeCell="H172" sqref="H172"/>
    </sheetView>
  </sheetViews>
  <sheetFormatPr defaultColWidth="9.109375" defaultRowHeight="12.75" customHeight="1" x14ac:dyDescent="0.25"/>
  <cols>
    <col min="1" max="1" width="6.88671875" style="7" customWidth="1"/>
    <col min="2" max="2" width="3.44140625" style="8" customWidth="1"/>
    <col min="3" max="3" width="1.33203125" style="9" customWidth="1"/>
    <col min="4" max="4" width="7.6640625" style="15" customWidth="1"/>
    <col min="5" max="5" width="32.44140625" style="14" customWidth="1"/>
    <col min="6" max="6" width="6.88671875" style="15" customWidth="1"/>
    <col min="7" max="7" width="9.21875" style="15" customWidth="1"/>
    <col min="8" max="8" width="9.88671875" style="16" customWidth="1"/>
    <col min="9" max="9" width="12.33203125" style="16" customWidth="1"/>
    <col min="10" max="49" width="9.109375" style="8"/>
  </cols>
  <sheetData>
    <row r="1" spans="4:9" ht="12.75" customHeight="1" x14ac:dyDescent="0.25">
      <c r="D1" s="10"/>
      <c r="E1" s="11"/>
      <c r="F1" s="10"/>
      <c r="G1" s="10"/>
      <c r="H1" s="12"/>
      <c r="I1" s="12"/>
    </row>
    <row r="2" spans="4:9" ht="12.75" customHeight="1" x14ac:dyDescent="0.25">
      <c r="D2" s="13"/>
      <c r="I2" s="17"/>
    </row>
    <row r="3" spans="4:9" ht="12.75" customHeight="1" x14ac:dyDescent="0.25">
      <c r="D3" s="13"/>
      <c r="E3" s="18"/>
      <c r="I3" s="17"/>
    </row>
    <row r="4" spans="4:9" ht="12.75" customHeight="1" x14ac:dyDescent="0.25">
      <c r="D4" s="13"/>
      <c r="E4" s="19" t="s">
        <v>98</v>
      </c>
      <c r="I4" s="17"/>
    </row>
    <row r="5" spans="4:9" ht="12.75" customHeight="1" x14ac:dyDescent="0.25">
      <c r="D5" s="13"/>
      <c r="E5" s="20" t="s">
        <v>97</v>
      </c>
      <c r="I5" s="17"/>
    </row>
    <row r="6" spans="4:9" ht="12.75" customHeight="1" x14ac:dyDescent="0.25">
      <c r="D6" s="13"/>
      <c r="E6" s="21"/>
      <c r="I6" s="17"/>
    </row>
    <row r="7" spans="4:9" ht="12.75" customHeight="1" x14ac:dyDescent="0.25">
      <c r="D7" s="13"/>
      <c r="E7" s="21"/>
      <c r="I7" s="17"/>
    </row>
    <row r="8" spans="4:9" ht="12.75" customHeight="1" x14ac:dyDescent="0.25">
      <c r="D8" s="13"/>
      <c r="E8" s="21"/>
      <c r="I8" s="17"/>
    </row>
    <row r="9" spans="4:9" ht="12.75" customHeight="1" x14ac:dyDescent="0.25">
      <c r="D9" s="13"/>
      <c r="I9" s="17"/>
    </row>
    <row r="10" spans="4:9" ht="12.75" customHeight="1" x14ac:dyDescent="0.25">
      <c r="D10" s="13"/>
      <c r="E10" s="22" t="s">
        <v>33</v>
      </c>
      <c r="I10" s="17"/>
    </row>
    <row r="11" spans="4:9" ht="12.75" customHeight="1" x14ac:dyDescent="0.25">
      <c r="D11" s="23"/>
      <c r="E11" s="11"/>
      <c r="F11" s="10"/>
      <c r="G11" s="10"/>
      <c r="H11" s="12"/>
      <c r="I11" s="24"/>
    </row>
    <row r="15" spans="4:9" ht="12.75" customHeight="1" x14ac:dyDescent="0.25">
      <c r="D15" s="25"/>
      <c r="E15" s="26" t="s">
        <v>0</v>
      </c>
      <c r="F15" s="25"/>
      <c r="G15" s="25"/>
      <c r="H15" s="27"/>
      <c r="I15" s="27"/>
    </row>
    <row r="17" spans="4:9" ht="12.75" customHeight="1" x14ac:dyDescent="0.25">
      <c r="D17" s="15">
        <v>1</v>
      </c>
      <c r="E17" s="14" t="s">
        <v>7</v>
      </c>
      <c r="I17" s="16">
        <f>I65</f>
        <v>0</v>
      </c>
    </row>
    <row r="19" spans="4:9" ht="12.75" customHeight="1" x14ac:dyDescent="0.25">
      <c r="D19" s="15">
        <v>2</v>
      </c>
      <c r="E19" s="14" t="s">
        <v>13</v>
      </c>
      <c r="I19" s="16">
        <f>I93</f>
        <v>0</v>
      </c>
    </row>
    <row r="21" spans="4:9" ht="12.75" customHeight="1" x14ac:dyDescent="0.25">
      <c r="D21" s="15">
        <v>3</v>
      </c>
      <c r="E21" s="14" t="s">
        <v>8</v>
      </c>
      <c r="I21" s="16">
        <f>I111</f>
        <v>0</v>
      </c>
    </row>
    <row r="23" spans="4:9" ht="12.75" customHeight="1" x14ac:dyDescent="0.25">
      <c r="D23" s="15">
        <v>4</v>
      </c>
      <c r="E23" s="14" t="s">
        <v>9</v>
      </c>
      <c r="I23" s="16">
        <f>I132</f>
        <v>0</v>
      </c>
    </row>
    <row r="25" spans="4:9" ht="12.75" customHeight="1" x14ac:dyDescent="0.25">
      <c r="D25" s="15">
        <v>5</v>
      </c>
      <c r="E25" s="14" t="s">
        <v>58</v>
      </c>
      <c r="I25" s="16">
        <f>I150</f>
        <v>0</v>
      </c>
    </row>
    <row r="27" spans="4:9" ht="12.75" customHeight="1" x14ac:dyDescent="0.25">
      <c r="D27" s="15">
        <v>6</v>
      </c>
      <c r="E27" s="14" t="s">
        <v>78</v>
      </c>
      <c r="I27" s="16">
        <f>I162</f>
        <v>0</v>
      </c>
    </row>
    <row r="29" spans="4:9" ht="12.75" customHeight="1" x14ac:dyDescent="0.25">
      <c r="D29" s="15">
        <v>7</v>
      </c>
      <c r="E29" s="14" t="s">
        <v>10</v>
      </c>
      <c r="I29" s="16">
        <f>I173</f>
        <v>0</v>
      </c>
    </row>
    <row r="31" spans="4:9" ht="12.75" customHeight="1" x14ac:dyDescent="0.25">
      <c r="D31" s="10">
        <v>8</v>
      </c>
      <c r="E31" s="11" t="s">
        <v>44</v>
      </c>
      <c r="F31" s="10"/>
      <c r="G31" s="10"/>
      <c r="H31" s="12"/>
      <c r="I31" s="12">
        <f>SUM(I17:I30)*0.1</f>
        <v>0</v>
      </c>
    </row>
    <row r="33" spans="1:49" s="3" customFormat="1" ht="12.75" customHeight="1" x14ac:dyDescent="0.25">
      <c r="A33" s="28"/>
      <c r="B33" s="29"/>
      <c r="C33" s="30"/>
      <c r="D33" s="31"/>
      <c r="E33" s="21"/>
      <c r="F33" s="31"/>
      <c r="G33" s="31"/>
      <c r="H33" s="32" t="s">
        <v>1</v>
      </c>
      <c r="I33" s="33">
        <f>SUM(I17:I31)</f>
        <v>0</v>
      </c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</row>
    <row r="34" spans="1:49" ht="12.75" customHeight="1" x14ac:dyDescent="0.25">
      <c r="H34" s="32" t="s">
        <v>16</v>
      </c>
      <c r="I34" s="33">
        <f>I33*0.22</f>
        <v>0</v>
      </c>
    </row>
    <row r="35" spans="1:49" ht="12.75" customHeight="1" thickBot="1" x14ac:dyDescent="0.3">
      <c r="H35" s="34" t="s">
        <v>17</v>
      </c>
      <c r="I35" s="35">
        <f>I34+I33</f>
        <v>0</v>
      </c>
    </row>
    <row r="36" spans="1:49" ht="12.75" customHeight="1" x14ac:dyDescent="0.25">
      <c r="H36" s="32"/>
      <c r="I36" s="33"/>
    </row>
    <row r="39" spans="1:49" s="4" customFormat="1" ht="25.5" customHeight="1" x14ac:dyDescent="0.25">
      <c r="A39" s="36" t="s">
        <v>12</v>
      </c>
      <c r="B39" s="37"/>
      <c r="C39" s="37"/>
      <c r="D39" s="15" t="s">
        <v>2</v>
      </c>
      <c r="E39" s="14" t="s">
        <v>3</v>
      </c>
      <c r="F39" s="38" t="s">
        <v>15</v>
      </c>
      <c r="G39" s="15" t="s">
        <v>4</v>
      </c>
      <c r="H39" s="39" t="s">
        <v>14</v>
      </c>
      <c r="I39" s="40" t="s">
        <v>5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</row>
    <row r="40" spans="1:49" s="1" customFormat="1" ht="12.75" customHeight="1" thickBot="1" x14ac:dyDescent="0.3">
      <c r="A40" s="41"/>
      <c r="B40" s="9"/>
      <c r="C40" s="9"/>
      <c r="D40" s="42"/>
      <c r="E40" s="43"/>
      <c r="F40" s="42"/>
      <c r="G40" s="42"/>
      <c r="H40" s="44"/>
      <c r="I40" s="44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</row>
    <row r="41" spans="1:49" s="1" customFormat="1" ht="6" customHeight="1" thickTop="1" x14ac:dyDescent="0.25">
      <c r="A41" s="41"/>
      <c r="B41" s="9"/>
      <c r="C41" s="9"/>
      <c r="D41" s="15"/>
      <c r="E41" s="14"/>
      <c r="F41" s="15"/>
      <c r="G41" s="15"/>
      <c r="H41" s="16"/>
      <c r="I41" s="16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</row>
    <row r="42" spans="1:49" s="2" customFormat="1" ht="12.75" customHeight="1" x14ac:dyDescent="0.25">
      <c r="A42" s="28">
        <v>1</v>
      </c>
      <c r="B42" s="45"/>
      <c r="C42" s="46"/>
      <c r="D42" s="47">
        <v>1</v>
      </c>
      <c r="E42" s="26" t="s">
        <v>7</v>
      </c>
      <c r="F42" s="47"/>
      <c r="G42" s="47"/>
      <c r="H42" s="48"/>
      <c r="I42" s="48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</row>
    <row r="43" spans="1:49" s="2" customFormat="1" ht="12.75" customHeight="1" x14ac:dyDescent="0.25">
      <c r="A43" s="28"/>
      <c r="B43" s="45"/>
      <c r="C43" s="46"/>
      <c r="D43" s="49"/>
      <c r="E43" s="22"/>
      <c r="F43" s="49"/>
      <c r="G43" s="49"/>
      <c r="H43" s="50"/>
      <c r="I43" s="50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</row>
    <row r="44" spans="1:49" s="2" customFormat="1" ht="10.5" customHeight="1" x14ac:dyDescent="0.25">
      <c r="A44" s="28"/>
      <c r="B44" s="45"/>
      <c r="C44" s="46"/>
      <c r="D44" s="51"/>
      <c r="E44" s="52"/>
      <c r="F44" s="49"/>
      <c r="G44" s="49"/>
      <c r="H44" s="50"/>
      <c r="I44" s="50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</row>
    <row r="45" spans="1:49" s="2" customFormat="1" ht="33" customHeight="1" x14ac:dyDescent="0.25">
      <c r="A45" s="28"/>
      <c r="B45" s="45"/>
      <c r="C45" s="46"/>
      <c r="D45" s="51"/>
      <c r="E45" s="53" t="s">
        <v>34</v>
      </c>
      <c r="F45" s="15" t="s">
        <v>35</v>
      </c>
      <c r="G45" s="15">
        <v>109</v>
      </c>
      <c r="H45" s="90"/>
      <c r="I45" s="54">
        <f>G45*H45</f>
        <v>0</v>
      </c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</row>
    <row r="46" spans="1:49" s="5" customFormat="1" ht="13.5" customHeight="1" x14ac:dyDescent="0.25">
      <c r="A46" s="7"/>
      <c r="B46" s="55"/>
      <c r="C46" s="56"/>
      <c r="D46" s="57"/>
      <c r="E46" s="14"/>
      <c r="F46" s="57"/>
      <c r="G46" s="57"/>
      <c r="H46" s="91"/>
      <c r="I46" s="54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</row>
    <row r="47" spans="1:49" s="5" customFormat="1" ht="56.4" customHeight="1" x14ac:dyDescent="0.25">
      <c r="A47" s="7">
        <v>11122</v>
      </c>
      <c r="B47" s="55"/>
      <c r="C47" s="56"/>
      <c r="D47" s="15"/>
      <c r="E47" s="14" t="s">
        <v>82</v>
      </c>
      <c r="F47" s="57" t="s">
        <v>18</v>
      </c>
      <c r="G47" s="57">
        <v>3.25</v>
      </c>
      <c r="H47" s="90"/>
      <c r="I47" s="54">
        <f>G47*H47</f>
        <v>0</v>
      </c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</row>
    <row r="48" spans="1:49" s="5" customFormat="1" ht="13.2" x14ac:dyDescent="0.25">
      <c r="A48" s="7"/>
      <c r="B48" s="55"/>
      <c r="C48" s="56"/>
      <c r="D48" s="15"/>
      <c r="E48" s="14"/>
      <c r="F48" s="57"/>
      <c r="G48" s="57"/>
      <c r="H48" s="92"/>
      <c r="I48" s="54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</row>
    <row r="49" spans="1:49" s="5" customFormat="1" ht="26.4" x14ac:dyDescent="0.25">
      <c r="A49" s="7"/>
      <c r="B49" s="55"/>
      <c r="C49" s="56"/>
      <c r="D49" s="15"/>
      <c r="E49" s="14" t="s">
        <v>81</v>
      </c>
      <c r="F49" s="15" t="s">
        <v>45</v>
      </c>
      <c r="G49" s="57">
        <v>163</v>
      </c>
      <c r="H49" s="90"/>
      <c r="I49" s="54">
        <f>G49*H49</f>
        <v>0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</row>
    <row r="50" spans="1:49" s="5" customFormat="1" ht="13.2" x14ac:dyDescent="0.25">
      <c r="A50" s="7"/>
      <c r="B50" s="55"/>
      <c r="C50" s="56"/>
      <c r="D50" s="15"/>
      <c r="E50" s="14"/>
      <c r="F50" s="57"/>
      <c r="G50" s="57"/>
      <c r="H50" s="92"/>
      <c r="I50" s="54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</row>
    <row r="51" spans="1:49" s="5" customFormat="1" ht="26.4" x14ac:dyDescent="0.25">
      <c r="A51" s="7"/>
      <c r="B51" s="55"/>
      <c r="C51" s="56"/>
      <c r="D51" s="15"/>
      <c r="E51" s="14" t="s">
        <v>96</v>
      </c>
      <c r="F51" s="57" t="s">
        <v>18</v>
      </c>
      <c r="G51" s="57">
        <v>3.25</v>
      </c>
      <c r="H51" s="90"/>
      <c r="I51" s="54">
        <f>G51*H51</f>
        <v>0</v>
      </c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</row>
    <row r="52" spans="1:49" s="5" customFormat="1" ht="13.2" x14ac:dyDescent="0.25">
      <c r="A52" s="7"/>
      <c r="B52" s="55"/>
      <c r="C52" s="56"/>
      <c r="D52" s="15"/>
      <c r="E52" s="14"/>
      <c r="F52" s="57"/>
      <c r="G52" s="57"/>
      <c r="H52" s="92"/>
      <c r="I52" s="54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</row>
    <row r="53" spans="1:49" s="5" customFormat="1" ht="27.6" customHeight="1" x14ac:dyDescent="0.25">
      <c r="A53" s="7"/>
      <c r="B53" s="55"/>
      <c r="C53" s="56"/>
      <c r="D53" s="37"/>
      <c r="E53" s="14" t="s">
        <v>79</v>
      </c>
      <c r="F53" s="15" t="s">
        <v>19</v>
      </c>
      <c r="G53" s="57">
        <v>7312.5</v>
      </c>
      <c r="H53" s="90"/>
      <c r="I53" s="54">
        <f>G53*H53</f>
        <v>0</v>
      </c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</row>
    <row r="54" spans="1:49" s="5" customFormat="1" ht="13.2" x14ac:dyDescent="0.25">
      <c r="A54" s="7"/>
      <c r="B54" s="55"/>
      <c r="C54" s="56"/>
      <c r="D54" s="15"/>
      <c r="E54" s="14"/>
      <c r="F54" s="57"/>
      <c r="G54" s="57"/>
      <c r="H54" s="92"/>
      <c r="I54" s="54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</row>
    <row r="55" spans="1:49" s="5" customFormat="1" ht="26.4" x14ac:dyDescent="0.25">
      <c r="A55" s="7"/>
      <c r="B55" s="55"/>
      <c r="C55" s="56"/>
      <c r="D55" s="37"/>
      <c r="E55" s="14" t="s">
        <v>89</v>
      </c>
      <c r="F55" s="15" t="s">
        <v>45</v>
      </c>
      <c r="G55" s="57">
        <v>150</v>
      </c>
      <c r="H55" s="90"/>
      <c r="I55" s="54">
        <f>G55*H55</f>
        <v>0</v>
      </c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</row>
    <row r="56" spans="1:49" s="5" customFormat="1" ht="13.2" x14ac:dyDescent="0.25">
      <c r="A56" s="7"/>
      <c r="B56" s="55"/>
      <c r="C56" s="56"/>
      <c r="D56" s="15"/>
      <c r="E56" s="14"/>
      <c r="F56" s="57"/>
      <c r="G56" s="57"/>
      <c r="H56" s="92"/>
      <c r="I56" s="54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</row>
    <row r="57" spans="1:49" s="5" customFormat="1" ht="66" x14ac:dyDescent="0.25">
      <c r="A57" s="7"/>
      <c r="B57" s="55"/>
      <c r="C57" s="56"/>
      <c r="D57" s="37"/>
      <c r="E57" s="14" t="s">
        <v>80</v>
      </c>
      <c r="F57" s="15" t="s">
        <v>45</v>
      </c>
      <c r="G57" s="57">
        <v>33</v>
      </c>
      <c r="H57" s="90"/>
      <c r="I57" s="54">
        <f>G57*H57</f>
        <v>0</v>
      </c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</row>
    <row r="58" spans="1:49" s="5" customFormat="1" ht="13.2" x14ac:dyDescent="0.25">
      <c r="A58" s="7"/>
      <c r="B58" s="55"/>
      <c r="C58" s="56"/>
      <c r="D58" s="15"/>
      <c r="E58" s="14"/>
      <c r="F58" s="57"/>
      <c r="G58" s="57"/>
      <c r="H58" s="92"/>
      <c r="I58" s="54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</row>
    <row r="59" spans="1:49" s="5" customFormat="1" ht="39.6" x14ac:dyDescent="0.25">
      <c r="A59" s="7"/>
      <c r="B59" s="55"/>
      <c r="C59" s="56"/>
      <c r="D59" s="37"/>
      <c r="E59" s="14" t="s">
        <v>90</v>
      </c>
      <c r="F59" s="15" t="s">
        <v>75</v>
      </c>
      <c r="G59" s="57">
        <v>182</v>
      </c>
      <c r="H59" s="90"/>
      <c r="I59" s="54">
        <f>G59*H59</f>
        <v>0</v>
      </c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</row>
    <row r="60" spans="1:49" s="5" customFormat="1" ht="13.2" x14ac:dyDescent="0.25">
      <c r="A60" s="7"/>
      <c r="B60" s="55"/>
      <c r="C60" s="56"/>
      <c r="D60" s="15"/>
      <c r="E60" s="14"/>
      <c r="F60" s="57"/>
      <c r="G60" s="57"/>
      <c r="H60" s="92"/>
      <c r="I60" s="54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</row>
    <row r="61" spans="1:49" s="5" customFormat="1" ht="26.4" x14ac:dyDescent="0.25">
      <c r="A61" s="7"/>
      <c r="B61" s="55"/>
      <c r="C61" s="56"/>
      <c r="D61" s="15"/>
      <c r="E61" s="14" t="s">
        <v>93</v>
      </c>
      <c r="F61" s="15" t="s">
        <v>75</v>
      </c>
      <c r="G61" s="57">
        <v>10</v>
      </c>
      <c r="H61" s="90"/>
      <c r="I61" s="54">
        <f>G61*H61</f>
        <v>0</v>
      </c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</row>
    <row r="62" spans="1:49" s="5" customFormat="1" ht="13.2" x14ac:dyDescent="0.25">
      <c r="A62" s="7"/>
      <c r="B62" s="55"/>
      <c r="C62" s="56"/>
      <c r="D62" s="15"/>
      <c r="E62" s="14"/>
      <c r="F62" s="15"/>
      <c r="G62" s="57"/>
      <c r="H62" s="90"/>
      <c r="I62" s="54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</row>
    <row r="63" spans="1:49" s="5" customFormat="1" ht="52.8" x14ac:dyDescent="0.25">
      <c r="A63" s="7"/>
      <c r="B63" s="55"/>
      <c r="C63" s="56"/>
      <c r="D63" s="15"/>
      <c r="E63" s="58" t="s">
        <v>92</v>
      </c>
      <c r="F63" s="15" t="s">
        <v>19</v>
      </c>
      <c r="G63" s="57">
        <v>800</v>
      </c>
      <c r="H63" s="90"/>
      <c r="I63" s="54">
        <f>G63*H63</f>
        <v>0</v>
      </c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</row>
    <row r="64" spans="1:49" s="5" customFormat="1" ht="13.2" x14ac:dyDescent="0.25">
      <c r="A64" s="7"/>
      <c r="B64" s="55"/>
      <c r="C64" s="56"/>
      <c r="D64" s="15"/>
      <c r="E64" s="58"/>
      <c r="F64" s="15"/>
      <c r="G64" s="57"/>
      <c r="H64" s="90"/>
      <c r="I64" s="54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</row>
    <row r="65" spans="1:49" ht="12.75" customHeight="1" thickBot="1" x14ac:dyDescent="0.3">
      <c r="E65" s="59" t="s">
        <v>1</v>
      </c>
      <c r="F65" s="60"/>
      <c r="G65" s="60"/>
      <c r="H65" s="93"/>
      <c r="I65" s="62">
        <f>SUM(I43:I64)</f>
        <v>0</v>
      </c>
    </row>
    <row r="66" spans="1:49" ht="12.75" customHeight="1" thickTop="1" x14ac:dyDescent="0.25">
      <c r="H66" s="90"/>
    </row>
    <row r="67" spans="1:49" s="1" customFormat="1" ht="6.75" customHeight="1" thickBot="1" x14ac:dyDescent="0.3">
      <c r="A67" s="41"/>
      <c r="B67" s="9"/>
      <c r="C67" s="9"/>
      <c r="D67" s="42"/>
      <c r="E67" s="43"/>
      <c r="F67" s="42"/>
      <c r="G67" s="42"/>
      <c r="H67" s="94"/>
      <c r="I67" s="44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</row>
    <row r="68" spans="1:49" s="1" customFormat="1" ht="12.75" customHeight="1" thickTop="1" x14ac:dyDescent="0.25">
      <c r="A68" s="41"/>
      <c r="B68" s="9"/>
      <c r="C68" s="9"/>
      <c r="D68" s="15"/>
      <c r="E68" s="14"/>
      <c r="F68" s="15"/>
      <c r="G68" s="15"/>
      <c r="H68" s="90"/>
      <c r="I68" s="16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</row>
    <row r="69" spans="1:49" s="2" customFormat="1" ht="12.75" customHeight="1" x14ac:dyDescent="0.25">
      <c r="A69" s="28">
        <v>2</v>
      </c>
      <c r="B69" s="45"/>
      <c r="C69" s="46"/>
      <c r="D69" s="47">
        <v>2</v>
      </c>
      <c r="E69" s="26" t="s">
        <v>13</v>
      </c>
      <c r="F69" s="47"/>
      <c r="G69" s="47"/>
      <c r="H69" s="95"/>
      <c r="I69" s="48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</row>
    <row r="70" spans="1:49" s="2" customFormat="1" ht="12.75" customHeight="1" x14ac:dyDescent="0.25">
      <c r="A70" s="28"/>
      <c r="B70" s="45"/>
      <c r="C70" s="46"/>
      <c r="D70" s="49"/>
      <c r="E70" s="22"/>
      <c r="F70" s="49"/>
      <c r="G70" s="49"/>
      <c r="H70" s="96"/>
      <c r="I70" s="50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</row>
    <row r="71" spans="1:49" s="2" customFormat="1" ht="12.75" customHeight="1" x14ac:dyDescent="0.25">
      <c r="A71" s="28"/>
      <c r="B71" s="45"/>
      <c r="C71" s="46"/>
      <c r="D71" s="49"/>
      <c r="E71" s="22"/>
      <c r="F71" s="49"/>
      <c r="G71" s="49"/>
      <c r="H71" s="96"/>
      <c r="I71" s="50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</row>
    <row r="72" spans="1:49" s="5" customFormat="1" ht="31.2" customHeight="1" x14ac:dyDescent="0.25">
      <c r="A72" s="7" t="s">
        <v>26</v>
      </c>
      <c r="B72" s="55"/>
      <c r="C72" s="56"/>
      <c r="D72" s="15" t="s">
        <v>27</v>
      </c>
      <c r="E72" s="63" t="s">
        <v>21</v>
      </c>
      <c r="F72" s="57" t="s">
        <v>20</v>
      </c>
      <c r="G72" s="57">
        <v>6688.5</v>
      </c>
      <c r="H72" s="90"/>
      <c r="I72" s="54">
        <f>G72*H72</f>
        <v>0</v>
      </c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</row>
    <row r="73" spans="1:49" s="5" customFormat="1" ht="13.5" customHeight="1" x14ac:dyDescent="0.25">
      <c r="A73" s="7"/>
      <c r="B73" s="55"/>
      <c r="C73" s="56"/>
      <c r="D73" s="57"/>
      <c r="E73" s="14"/>
      <c r="F73" s="57"/>
      <c r="G73" s="57"/>
      <c r="H73" s="91"/>
      <c r="I73" s="54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</row>
    <row r="74" spans="1:49" s="5" customFormat="1" ht="31.2" customHeight="1" x14ac:dyDescent="0.25">
      <c r="A74" s="7"/>
      <c r="B74" s="55"/>
      <c r="C74" s="56"/>
      <c r="D74" s="15" t="s">
        <v>27</v>
      </c>
      <c r="E74" s="14" t="s">
        <v>73</v>
      </c>
      <c r="F74" s="57" t="s">
        <v>20</v>
      </c>
      <c r="G74" s="57">
        <v>2866.5</v>
      </c>
      <c r="H74" s="90"/>
      <c r="I74" s="54">
        <f>G74*H74</f>
        <v>0</v>
      </c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</row>
    <row r="75" spans="1:49" s="5" customFormat="1" ht="13.5" customHeight="1" x14ac:dyDescent="0.25">
      <c r="A75" s="7"/>
      <c r="B75" s="55"/>
      <c r="C75" s="56"/>
      <c r="D75" s="57"/>
      <c r="E75" s="14"/>
      <c r="F75" s="57"/>
      <c r="G75" s="57"/>
      <c r="H75" s="91"/>
      <c r="I75" s="54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</row>
    <row r="76" spans="1:49" ht="26.4" x14ac:dyDescent="0.25">
      <c r="A76" s="7">
        <v>22112</v>
      </c>
      <c r="D76" s="15" t="s">
        <v>24</v>
      </c>
      <c r="E76" s="14" t="s">
        <v>25</v>
      </c>
      <c r="F76" s="15" t="s">
        <v>19</v>
      </c>
      <c r="G76" s="15">
        <v>13650</v>
      </c>
      <c r="H76" s="90"/>
      <c r="I76" s="16">
        <f>G76*H76</f>
        <v>0</v>
      </c>
    </row>
    <row r="77" spans="1:49" ht="13.2" x14ac:dyDescent="0.25">
      <c r="H77" s="90"/>
    </row>
    <row r="78" spans="1:49" ht="39.6" x14ac:dyDescent="0.25">
      <c r="D78" s="15" t="s">
        <v>95</v>
      </c>
      <c r="E78" s="14" t="s">
        <v>94</v>
      </c>
      <c r="F78" s="15" t="s">
        <v>19</v>
      </c>
      <c r="G78" s="15">
        <v>13650</v>
      </c>
      <c r="H78" s="90"/>
      <c r="I78" s="16">
        <f>G78*H78</f>
        <v>0</v>
      </c>
    </row>
    <row r="79" spans="1:49" s="5" customFormat="1" ht="13.5" customHeight="1" x14ac:dyDescent="0.25">
      <c r="A79" s="7"/>
      <c r="B79" s="55"/>
      <c r="C79" s="56"/>
      <c r="D79" s="57"/>
      <c r="E79" s="14"/>
      <c r="F79" s="57"/>
      <c r="G79" s="57"/>
      <c r="H79" s="91"/>
      <c r="I79" s="54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</row>
    <row r="80" spans="1:49" ht="107.25" customHeight="1" x14ac:dyDescent="0.25">
      <c r="D80" s="15" t="s">
        <v>28</v>
      </c>
      <c r="E80" s="14" t="s">
        <v>32</v>
      </c>
      <c r="F80" s="15" t="s">
        <v>20</v>
      </c>
      <c r="G80" s="15">
        <v>2743</v>
      </c>
      <c r="H80" s="90"/>
      <c r="I80" s="16">
        <f>G80*H80</f>
        <v>0</v>
      </c>
    </row>
    <row r="81" spans="1:49" s="5" customFormat="1" ht="13.5" customHeight="1" x14ac:dyDescent="0.25">
      <c r="A81" s="7"/>
      <c r="B81" s="55"/>
      <c r="C81" s="56"/>
      <c r="D81" s="57"/>
      <c r="E81" s="14"/>
      <c r="F81" s="57"/>
      <c r="G81" s="57"/>
      <c r="H81" s="91"/>
      <c r="I81" s="54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</row>
    <row r="82" spans="1:49" s="5" customFormat="1" ht="55.5" customHeight="1" x14ac:dyDescent="0.25">
      <c r="A82" s="7"/>
      <c r="B82" s="55"/>
      <c r="C82" s="56"/>
      <c r="D82" s="15" t="s">
        <v>22</v>
      </c>
      <c r="E82" s="14" t="s">
        <v>31</v>
      </c>
      <c r="F82" s="15" t="s">
        <v>20</v>
      </c>
      <c r="G82" s="57">
        <v>6825</v>
      </c>
      <c r="H82" s="90"/>
      <c r="I82" s="54">
        <f>G82*H82</f>
        <v>0</v>
      </c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</row>
    <row r="83" spans="1:49" s="5" customFormat="1" ht="13.5" customHeight="1" x14ac:dyDescent="0.25">
      <c r="A83" s="7"/>
      <c r="B83" s="55"/>
      <c r="C83" s="56"/>
      <c r="D83" s="57"/>
      <c r="E83" s="14"/>
      <c r="F83" s="57"/>
      <c r="G83" s="57"/>
      <c r="H83" s="91"/>
      <c r="I83" s="54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</row>
    <row r="84" spans="1:49" s="5" customFormat="1" ht="43.2" customHeight="1" x14ac:dyDescent="0.25">
      <c r="A84" s="7"/>
      <c r="B84" s="55"/>
      <c r="C84" s="56"/>
      <c r="D84" s="15" t="s">
        <v>46</v>
      </c>
      <c r="E84" s="53" t="s">
        <v>67</v>
      </c>
      <c r="F84" s="15" t="s">
        <v>19</v>
      </c>
      <c r="G84" s="64">
        <v>3250</v>
      </c>
      <c r="H84" s="90"/>
      <c r="I84" s="16">
        <f t="shared" ref="I84" si="0">G84*H84</f>
        <v>0</v>
      </c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</row>
    <row r="85" spans="1:49" s="5" customFormat="1" ht="13.5" customHeight="1" x14ac:dyDescent="0.25">
      <c r="A85" s="7"/>
      <c r="B85" s="55"/>
      <c r="C85" s="56"/>
      <c r="D85" s="57"/>
      <c r="E85" s="14"/>
      <c r="F85" s="57"/>
      <c r="G85" s="57"/>
      <c r="H85" s="91"/>
      <c r="I85" s="54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</row>
    <row r="86" spans="1:49" s="5" customFormat="1" ht="25.5" customHeight="1" x14ac:dyDescent="0.25">
      <c r="A86" s="7"/>
      <c r="B86" s="55"/>
      <c r="C86" s="56"/>
      <c r="D86" s="15" t="s">
        <v>47</v>
      </c>
      <c r="E86" s="65" t="s">
        <v>48</v>
      </c>
      <c r="F86" s="15" t="s">
        <v>19</v>
      </c>
      <c r="G86" s="64">
        <v>3250</v>
      </c>
      <c r="H86" s="90"/>
      <c r="I86" s="16">
        <f t="shared" ref="I86" si="1">G86*H86</f>
        <v>0</v>
      </c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</row>
    <row r="87" spans="1:49" s="5" customFormat="1" ht="13.5" customHeight="1" x14ac:dyDescent="0.25">
      <c r="A87" s="7"/>
      <c r="B87" s="55"/>
      <c r="C87" s="56"/>
      <c r="D87" s="57"/>
      <c r="E87" s="14"/>
      <c r="F87" s="57"/>
      <c r="G87" s="57"/>
      <c r="H87" s="91"/>
      <c r="I87" s="54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</row>
    <row r="88" spans="1:49" s="5" customFormat="1" ht="39.6" x14ac:dyDescent="0.25">
      <c r="A88" s="7"/>
      <c r="B88" s="55"/>
      <c r="C88" s="56"/>
      <c r="D88" s="15" t="s">
        <v>43</v>
      </c>
      <c r="E88" s="53" t="s">
        <v>65</v>
      </c>
      <c r="F88" s="15" t="s">
        <v>20</v>
      </c>
      <c r="G88" s="66">
        <v>12298</v>
      </c>
      <c r="H88" s="90"/>
      <c r="I88" s="16">
        <f>G88*H88</f>
        <v>0</v>
      </c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</row>
    <row r="89" spans="1:49" s="5" customFormat="1" ht="13.5" customHeight="1" x14ac:dyDescent="0.25">
      <c r="A89" s="7"/>
      <c r="B89" s="55"/>
      <c r="C89" s="56"/>
      <c r="D89" s="57"/>
      <c r="E89" s="14"/>
      <c r="F89" s="57"/>
      <c r="G89" s="57"/>
      <c r="H89" s="91"/>
      <c r="I89" s="54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</row>
    <row r="90" spans="1:49" s="5" customFormat="1" ht="42" customHeight="1" x14ac:dyDescent="0.25">
      <c r="A90" s="7"/>
      <c r="B90" s="55"/>
      <c r="C90" s="56"/>
      <c r="D90" s="15" t="s">
        <v>41</v>
      </c>
      <c r="E90" s="53" t="s">
        <v>42</v>
      </c>
      <c r="F90" s="15" t="s">
        <v>20</v>
      </c>
      <c r="G90" s="64">
        <v>9431.5</v>
      </c>
      <c r="H90" s="90"/>
      <c r="I90" s="16">
        <f>G90*H90</f>
        <v>0</v>
      </c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</row>
    <row r="91" spans="1:49" s="5" customFormat="1" ht="13.5" customHeight="1" x14ac:dyDescent="0.25">
      <c r="A91" s="7"/>
      <c r="B91" s="55"/>
      <c r="C91" s="56"/>
      <c r="D91" s="57"/>
      <c r="E91" s="14"/>
      <c r="F91" s="57"/>
      <c r="G91" s="57"/>
      <c r="H91" s="91"/>
      <c r="I91" s="54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</row>
    <row r="92" spans="1:49" s="2" customFormat="1" ht="26.4" x14ac:dyDescent="0.25">
      <c r="A92" s="28"/>
      <c r="B92" s="45"/>
      <c r="C92" s="46"/>
      <c r="D92" s="15" t="s">
        <v>41</v>
      </c>
      <c r="E92" s="53" t="s">
        <v>88</v>
      </c>
      <c r="F92" s="15" t="s">
        <v>20</v>
      </c>
      <c r="G92" s="64">
        <v>2866.5</v>
      </c>
      <c r="H92" s="90"/>
      <c r="I92" s="16">
        <f>G92*H92</f>
        <v>0</v>
      </c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</row>
    <row r="93" spans="1:49" ht="12.75" customHeight="1" thickBot="1" x14ac:dyDescent="0.3">
      <c r="E93" s="59" t="s">
        <v>1</v>
      </c>
      <c r="F93" s="60"/>
      <c r="G93" s="60"/>
      <c r="H93" s="93"/>
      <c r="I93" s="62">
        <f>SUM(I72:I92)</f>
        <v>0</v>
      </c>
    </row>
    <row r="94" spans="1:49" ht="12.75" customHeight="1" thickTop="1" x14ac:dyDescent="0.25">
      <c r="H94" s="90"/>
    </row>
    <row r="95" spans="1:49" s="1" customFormat="1" ht="3" customHeight="1" thickBot="1" x14ac:dyDescent="0.3">
      <c r="A95" s="41"/>
      <c r="B95" s="9"/>
      <c r="C95" s="9"/>
      <c r="D95" s="42"/>
      <c r="E95" s="43"/>
      <c r="F95" s="42" t="s">
        <v>6</v>
      </c>
      <c r="G95" s="42"/>
      <c r="H95" s="94"/>
      <c r="I95" s="44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</row>
    <row r="96" spans="1:49" s="1" customFormat="1" ht="12.75" customHeight="1" thickTop="1" x14ac:dyDescent="0.25">
      <c r="A96" s="41"/>
      <c r="B96" s="9"/>
      <c r="C96" s="9"/>
      <c r="D96" s="15"/>
      <c r="E96" s="14"/>
      <c r="F96" s="15"/>
      <c r="G96" s="15"/>
      <c r="H96" s="90"/>
      <c r="I96" s="16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</row>
    <row r="97" spans="1:49" s="2" customFormat="1" ht="12.75" customHeight="1" x14ac:dyDescent="0.25">
      <c r="A97" s="28">
        <v>3</v>
      </c>
      <c r="B97" s="45"/>
      <c r="C97" s="46"/>
      <c r="D97" s="47">
        <v>3</v>
      </c>
      <c r="E97" s="26" t="s">
        <v>8</v>
      </c>
      <c r="F97" s="47"/>
      <c r="G97" s="47"/>
      <c r="H97" s="95"/>
      <c r="I97" s="48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</row>
    <row r="98" spans="1:49" s="2" customFormat="1" ht="12.75" customHeight="1" x14ac:dyDescent="0.25">
      <c r="A98" s="28"/>
      <c r="B98" s="45"/>
      <c r="C98" s="46"/>
      <c r="D98" s="49"/>
      <c r="E98" s="22"/>
      <c r="F98" s="49"/>
      <c r="G98" s="49"/>
      <c r="H98" s="97"/>
      <c r="I98" s="50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</row>
    <row r="99" spans="1:49" s="5" customFormat="1" ht="45.6" customHeight="1" x14ac:dyDescent="0.25">
      <c r="A99" s="7"/>
      <c r="B99" s="55"/>
      <c r="C99" s="56"/>
      <c r="D99" s="15" t="s">
        <v>29</v>
      </c>
      <c r="E99" s="14" t="s">
        <v>83</v>
      </c>
      <c r="F99" s="15" t="s">
        <v>20</v>
      </c>
      <c r="G99" s="57">
        <v>2730.0000000000005</v>
      </c>
      <c r="H99" s="90"/>
      <c r="I99" s="54">
        <f>G99*H99</f>
        <v>0</v>
      </c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</row>
    <row r="100" spans="1:49" s="5" customFormat="1" ht="13.5" customHeight="1" x14ac:dyDescent="0.25">
      <c r="A100" s="7"/>
      <c r="B100" s="55"/>
      <c r="C100" s="56"/>
      <c r="D100" s="57"/>
      <c r="E100" s="14"/>
      <c r="F100" s="57"/>
      <c r="G100" s="57"/>
      <c r="H100" s="91"/>
      <c r="I100" s="54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</row>
    <row r="101" spans="1:49" s="5" customFormat="1" ht="67.8" customHeight="1" x14ac:dyDescent="0.25">
      <c r="A101" s="7"/>
      <c r="B101" s="55"/>
      <c r="C101" s="56"/>
      <c r="D101" s="15"/>
      <c r="E101" s="14" t="s">
        <v>84</v>
      </c>
      <c r="F101" s="15" t="s">
        <v>19</v>
      </c>
      <c r="G101" s="57">
        <v>13650</v>
      </c>
      <c r="H101" s="90"/>
      <c r="I101" s="54">
        <f>G101*H101</f>
        <v>0</v>
      </c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</row>
    <row r="102" spans="1:49" s="5" customFormat="1" ht="13.5" customHeight="1" x14ac:dyDescent="0.25">
      <c r="A102" s="7"/>
      <c r="B102" s="55"/>
      <c r="C102" s="56"/>
      <c r="D102" s="57"/>
      <c r="E102" s="14"/>
      <c r="F102" s="57"/>
      <c r="G102" s="57"/>
      <c r="H102" s="91"/>
      <c r="I102" s="54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</row>
    <row r="103" spans="1:49" s="5" customFormat="1" ht="42.75" customHeight="1" x14ac:dyDescent="0.25">
      <c r="A103" s="7"/>
      <c r="B103" s="55"/>
      <c r="C103" s="56"/>
      <c r="D103" s="15" t="s">
        <v>36</v>
      </c>
      <c r="E103" s="14" t="s">
        <v>38</v>
      </c>
      <c r="F103" s="15" t="s">
        <v>19</v>
      </c>
      <c r="G103" s="15">
        <v>11375</v>
      </c>
      <c r="H103" s="90"/>
      <c r="I103" s="33">
        <f>G103*H103</f>
        <v>0</v>
      </c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</row>
    <row r="104" spans="1:49" s="5" customFormat="1" ht="13.5" customHeight="1" x14ac:dyDescent="0.25">
      <c r="A104" s="7"/>
      <c r="B104" s="55"/>
      <c r="C104" s="56"/>
      <c r="D104" s="57"/>
      <c r="E104" s="14"/>
      <c r="F104" s="57"/>
      <c r="G104" s="57"/>
      <c r="H104" s="91"/>
      <c r="I104" s="54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</row>
    <row r="105" spans="1:49" s="5" customFormat="1" ht="21.75" customHeight="1" x14ac:dyDescent="0.25">
      <c r="A105" s="7"/>
      <c r="B105" s="55"/>
      <c r="C105" s="56"/>
      <c r="D105" s="15" t="s">
        <v>30</v>
      </c>
      <c r="E105" s="14" t="s">
        <v>37</v>
      </c>
      <c r="F105" s="15" t="s">
        <v>23</v>
      </c>
      <c r="G105" s="15">
        <v>3250</v>
      </c>
      <c r="H105" s="90"/>
      <c r="I105" s="33">
        <f>G105*H105</f>
        <v>0</v>
      </c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</row>
    <row r="106" spans="1:49" s="5" customFormat="1" ht="13.5" customHeight="1" x14ac:dyDescent="0.25">
      <c r="A106" s="7"/>
      <c r="B106" s="55"/>
      <c r="C106" s="56"/>
      <c r="D106" s="57"/>
      <c r="E106" s="14"/>
      <c r="F106" s="57"/>
      <c r="G106" s="57"/>
      <c r="H106" s="91"/>
      <c r="I106" s="54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</row>
    <row r="107" spans="1:49" s="6" customFormat="1" ht="31.5" customHeight="1" x14ac:dyDescent="0.25">
      <c r="A107" s="7"/>
      <c r="B107" s="67"/>
      <c r="C107" s="68"/>
      <c r="D107" s="15" t="s">
        <v>39</v>
      </c>
      <c r="E107" s="14" t="s">
        <v>40</v>
      </c>
      <c r="F107" s="15" t="s">
        <v>23</v>
      </c>
      <c r="G107" s="15">
        <v>3250</v>
      </c>
      <c r="H107" s="90"/>
      <c r="I107" s="16">
        <f>G107*H107</f>
        <v>0</v>
      </c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</row>
    <row r="108" spans="1:49" s="5" customFormat="1" ht="13.5" customHeight="1" x14ac:dyDescent="0.25">
      <c r="A108" s="7"/>
      <c r="B108" s="55"/>
      <c r="C108" s="56"/>
      <c r="D108" s="57"/>
      <c r="E108" s="14"/>
      <c r="F108" s="57"/>
      <c r="G108" s="57"/>
      <c r="H108" s="91"/>
      <c r="I108" s="54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</row>
    <row r="109" spans="1:49" s="6" customFormat="1" ht="42.6" customHeight="1" x14ac:dyDescent="0.25">
      <c r="A109" s="7"/>
      <c r="B109" s="67"/>
      <c r="C109" s="68"/>
      <c r="D109" s="15"/>
      <c r="E109" s="14" t="s">
        <v>85</v>
      </c>
      <c r="F109" s="15" t="s">
        <v>75</v>
      </c>
      <c r="G109" s="15">
        <v>10</v>
      </c>
      <c r="H109" s="90"/>
      <c r="I109" s="16">
        <f>G109*H109</f>
        <v>0</v>
      </c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</row>
    <row r="110" spans="1:49" s="5" customFormat="1" ht="13.5" customHeight="1" x14ac:dyDescent="0.25">
      <c r="A110" s="7"/>
      <c r="B110" s="55"/>
      <c r="C110" s="56"/>
      <c r="D110" s="57"/>
      <c r="E110" s="14"/>
      <c r="F110" s="57"/>
      <c r="G110" s="57"/>
      <c r="H110" s="91"/>
      <c r="I110" s="54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</row>
    <row r="111" spans="1:49" ht="12.75" customHeight="1" thickBot="1" x14ac:dyDescent="0.3">
      <c r="E111" s="59" t="s">
        <v>1</v>
      </c>
      <c r="F111" s="60"/>
      <c r="G111" s="60"/>
      <c r="H111" s="93"/>
      <c r="I111" s="62">
        <f>SUM(I99:I109)</f>
        <v>0</v>
      </c>
    </row>
    <row r="112" spans="1:49" ht="12.75" customHeight="1" thickTop="1" x14ac:dyDescent="0.25">
      <c r="H112" s="90"/>
    </row>
    <row r="113" spans="1:49" s="1" customFormat="1" ht="4.5" customHeight="1" thickBot="1" x14ac:dyDescent="0.3">
      <c r="A113" s="41"/>
      <c r="B113" s="9"/>
      <c r="C113" s="9"/>
      <c r="D113" s="42"/>
      <c r="E113" s="43"/>
      <c r="F113" s="42"/>
      <c r="G113" s="42"/>
      <c r="H113" s="94"/>
      <c r="I113" s="44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</row>
    <row r="114" spans="1:49" s="1" customFormat="1" ht="12.75" customHeight="1" thickTop="1" x14ac:dyDescent="0.25">
      <c r="A114" s="41"/>
      <c r="B114" s="9"/>
      <c r="C114" s="9"/>
      <c r="D114" s="15"/>
      <c r="E114" s="14"/>
      <c r="F114" s="15"/>
      <c r="G114" s="15"/>
      <c r="H114" s="90"/>
      <c r="I114" s="16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</row>
    <row r="115" spans="1:49" s="2" customFormat="1" ht="21.75" customHeight="1" x14ac:dyDescent="0.25">
      <c r="A115" s="28">
        <v>4</v>
      </c>
      <c r="B115" s="45"/>
      <c r="C115" s="46"/>
      <c r="D115" s="47">
        <v>4</v>
      </c>
      <c r="E115" s="26" t="s">
        <v>9</v>
      </c>
      <c r="F115" s="47"/>
      <c r="G115" s="47"/>
      <c r="H115" s="95"/>
      <c r="I115" s="48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</row>
    <row r="116" spans="1:49" s="2" customFormat="1" ht="12.75" customHeight="1" x14ac:dyDescent="0.25">
      <c r="A116" s="28"/>
      <c r="B116" s="45"/>
      <c r="C116" s="46"/>
      <c r="D116" s="49"/>
      <c r="E116" s="22"/>
      <c r="F116" s="49"/>
      <c r="G116" s="49"/>
      <c r="H116" s="96"/>
      <c r="I116" s="50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</row>
    <row r="117" spans="1:49" s="2" customFormat="1" ht="109.2" customHeight="1" x14ac:dyDescent="0.25">
      <c r="A117" s="28"/>
      <c r="B117" s="45"/>
      <c r="C117" s="46"/>
      <c r="D117" s="15" t="s">
        <v>62</v>
      </c>
      <c r="E117" s="52" t="s">
        <v>66</v>
      </c>
      <c r="F117" s="15" t="s">
        <v>23</v>
      </c>
      <c r="G117" s="15">
        <v>2600</v>
      </c>
      <c r="H117" s="90"/>
      <c r="I117" s="69">
        <f>G117*H117</f>
        <v>0</v>
      </c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</row>
    <row r="118" spans="1:49" s="2" customFormat="1" ht="12.75" customHeight="1" x14ac:dyDescent="0.25">
      <c r="A118" s="28"/>
      <c r="B118" s="45"/>
      <c r="C118" s="46"/>
      <c r="D118" s="49"/>
      <c r="E118" s="22"/>
      <c r="F118" s="49"/>
      <c r="G118" s="49"/>
      <c r="H118" s="96"/>
      <c r="I118" s="50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</row>
    <row r="119" spans="1:49" s="2" customFormat="1" ht="109.8" customHeight="1" x14ac:dyDescent="0.25">
      <c r="A119" s="28"/>
      <c r="B119" s="45"/>
      <c r="C119" s="46"/>
      <c r="D119" s="15" t="s">
        <v>62</v>
      </c>
      <c r="E119" s="52" t="s">
        <v>63</v>
      </c>
      <c r="F119" s="15" t="s">
        <v>23</v>
      </c>
      <c r="G119" s="15">
        <v>650</v>
      </c>
      <c r="H119" s="90"/>
      <c r="I119" s="69">
        <f>G119*H119</f>
        <v>0</v>
      </c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</row>
    <row r="120" spans="1:49" s="2" customFormat="1" ht="13.5" customHeight="1" x14ac:dyDescent="0.25">
      <c r="A120" s="28"/>
      <c r="B120" s="45"/>
      <c r="C120" s="46"/>
      <c r="D120" s="15"/>
      <c r="E120" s="52"/>
      <c r="F120" s="15"/>
      <c r="G120" s="15"/>
      <c r="H120" s="98"/>
      <c r="I120" s="71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</row>
    <row r="121" spans="1:49" s="2" customFormat="1" ht="45.6" customHeight="1" x14ac:dyDescent="0.25">
      <c r="A121" s="28"/>
      <c r="B121" s="45"/>
      <c r="C121" s="46"/>
      <c r="D121" s="70" t="s">
        <v>55</v>
      </c>
      <c r="E121" s="72" t="s">
        <v>68</v>
      </c>
      <c r="F121" s="37" t="s">
        <v>45</v>
      </c>
      <c r="G121" s="73">
        <v>25</v>
      </c>
      <c r="H121" s="90"/>
      <c r="I121" s="16">
        <f>G121*H121</f>
        <v>0</v>
      </c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</row>
    <row r="122" spans="1:49" s="5" customFormat="1" ht="13.5" customHeight="1" x14ac:dyDescent="0.25">
      <c r="A122" s="7"/>
      <c r="B122" s="55"/>
      <c r="C122" s="56"/>
      <c r="D122" s="57"/>
      <c r="E122" s="14"/>
      <c r="F122" s="57"/>
      <c r="G122" s="57"/>
      <c r="H122" s="91"/>
      <c r="I122" s="54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</row>
    <row r="123" spans="1:49" s="2" customFormat="1" ht="108.6" customHeight="1" x14ac:dyDescent="0.25">
      <c r="A123" s="28"/>
      <c r="B123" s="45"/>
      <c r="C123" s="46"/>
      <c r="D123" s="15">
        <v>44142</v>
      </c>
      <c r="E123" s="14" t="s">
        <v>91</v>
      </c>
      <c r="F123" s="15" t="s">
        <v>45</v>
      </c>
      <c r="G123" s="15">
        <v>33</v>
      </c>
      <c r="H123" s="90"/>
      <c r="I123" s="33">
        <f>G123*H123</f>
        <v>0</v>
      </c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</row>
    <row r="124" spans="1:49" s="5" customFormat="1" ht="13.5" customHeight="1" x14ac:dyDescent="0.25">
      <c r="A124" s="7"/>
      <c r="B124" s="55"/>
      <c r="C124" s="56"/>
      <c r="D124" s="57"/>
      <c r="E124" s="14"/>
      <c r="F124" s="57"/>
      <c r="G124" s="57"/>
      <c r="H124" s="91"/>
      <c r="I124" s="54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</row>
    <row r="125" spans="1:49" s="2" customFormat="1" ht="112.2" customHeight="1" x14ac:dyDescent="0.25">
      <c r="A125" s="28"/>
      <c r="B125" s="45"/>
      <c r="C125" s="46"/>
      <c r="D125" s="15" t="s">
        <v>56</v>
      </c>
      <c r="E125" s="53" t="s">
        <v>69</v>
      </c>
      <c r="F125" s="15" t="s">
        <v>23</v>
      </c>
      <c r="G125" s="73">
        <v>208</v>
      </c>
      <c r="H125" s="90"/>
      <c r="I125" s="33">
        <f>G125*H125</f>
        <v>0</v>
      </c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</row>
    <row r="126" spans="1:49" s="5" customFormat="1" ht="13.5" customHeight="1" x14ac:dyDescent="0.25">
      <c r="A126" s="7"/>
      <c r="B126" s="55"/>
      <c r="C126" s="56"/>
      <c r="D126" s="57"/>
      <c r="E126" s="14"/>
      <c r="F126" s="57"/>
      <c r="G126" s="57"/>
      <c r="H126" s="91"/>
      <c r="I126" s="54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</row>
    <row r="127" spans="1:49" s="2" customFormat="1" ht="102" customHeight="1" x14ac:dyDescent="0.25">
      <c r="A127" s="28"/>
      <c r="B127" s="45"/>
      <c r="C127" s="46"/>
      <c r="D127" s="15" t="s">
        <v>56</v>
      </c>
      <c r="E127" s="53" t="s">
        <v>70</v>
      </c>
      <c r="F127" s="15" t="s">
        <v>23</v>
      </c>
      <c r="G127" s="73">
        <v>52</v>
      </c>
      <c r="H127" s="90"/>
      <c r="I127" s="33">
        <f>G127*H127</f>
        <v>0</v>
      </c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</row>
    <row r="128" spans="1:49" s="5" customFormat="1" ht="13.5" customHeight="1" x14ac:dyDescent="0.25">
      <c r="A128" s="7"/>
      <c r="B128" s="55"/>
      <c r="C128" s="56"/>
      <c r="D128" s="57"/>
      <c r="E128" s="14"/>
      <c r="F128" s="57"/>
      <c r="G128" s="57"/>
      <c r="H128" s="91"/>
      <c r="I128" s="54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</row>
    <row r="129" spans="1:49" s="2" customFormat="1" ht="55.5" customHeight="1" x14ac:dyDescent="0.25">
      <c r="A129" s="28"/>
      <c r="B129" s="45"/>
      <c r="C129" s="46"/>
      <c r="D129" s="15" t="s">
        <v>57</v>
      </c>
      <c r="E129" s="74" t="s">
        <v>71</v>
      </c>
      <c r="F129" s="15" t="s">
        <v>45</v>
      </c>
      <c r="G129" s="73">
        <v>33</v>
      </c>
      <c r="H129" s="90"/>
      <c r="I129" s="33">
        <f>G129*H129</f>
        <v>0</v>
      </c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</row>
    <row r="130" spans="1:49" s="5" customFormat="1" ht="13.5" customHeight="1" x14ac:dyDescent="0.25">
      <c r="A130" s="7"/>
      <c r="B130" s="55"/>
      <c r="C130" s="56"/>
      <c r="D130" s="57"/>
      <c r="E130" s="14"/>
      <c r="F130" s="57"/>
      <c r="G130" s="57"/>
      <c r="H130" s="91"/>
      <c r="I130" s="54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</row>
    <row r="131" spans="1:49" s="2" customFormat="1" ht="87" customHeight="1" x14ac:dyDescent="0.25">
      <c r="A131" s="28"/>
      <c r="B131" s="45"/>
      <c r="C131" s="46"/>
      <c r="D131" s="15" t="s">
        <v>30</v>
      </c>
      <c r="E131" s="14" t="s">
        <v>61</v>
      </c>
      <c r="F131" s="15" t="s">
        <v>19</v>
      </c>
      <c r="G131" s="73">
        <v>165</v>
      </c>
      <c r="H131" s="90"/>
      <c r="I131" s="16">
        <f>G131*H131</f>
        <v>0</v>
      </c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</row>
    <row r="132" spans="1:49" ht="22.5" customHeight="1" thickBot="1" x14ac:dyDescent="0.3">
      <c r="E132" s="59" t="s">
        <v>1</v>
      </c>
      <c r="F132" s="60"/>
      <c r="G132" s="60"/>
      <c r="H132" s="93"/>
      <c r="I132" s="62">
        <f>SUM(I117:I131)</f>
        <v>0</v>
      </c>
    </row>
    <row r="133" spans="1:49" ht="40.200000000000003" customHeight="1" thickTop="1" x14ac:dyDescent="0.25">
      <c r="H133" s="98"/>
      <c r="I133" s="70"/>
    </row>
    <row r="134" spans="1:49" ht="4.95" customHeight="1" thickBot="1" x14ac:dyDescent="0.3">
      <c r="B134" s="9"/>
      <c r="D134" s="42"/>
      <c r="E134" s="43"/>
      <c r="F134" s="42"/>
      <c r="G134" s="42"/>
      <c r="H134" s="94"/>
      <c r="I134" s="44"/>
    </row>
    <row r="135" spans="1:49" ht="22.5" customHeight="1" thickTop="1" x14ac:dyDescent="0.25">
      <c r="B135" s="9"/>
      <c r="H135" s="90"/>
    </row>
    <row r="136" spans="1:49" ht="22.5" customHeight="1" x14ac:dyDescent="0.25">
      <c r="B136" s="45"/>
      <c r="C136" s="46"/>
      <c r="D136" s="47">
        <v>5</v>
      </c>
      <c r="E136" s="26" t="s">
        <v>58</v>
      </c>
      <c r="F136" s="47"/>
      <c r="G136" s="47"/>
      <c r="H136" s="95"/>
      <c r="I136" s="48"/>
    </row>
    <row r="137" spans="1:49" ht="22.5" customHeight="1" x14ac:dyDescent="0.25">
      <c r="B137" s="45"/>
      <c r="C137" s="46"/>
      <c r="D137" s="49"/>
      <c r="E137" s="22"/>
      <c r="F137" s="49"/>
      <c r="G137" s="49"/>
      <c r="H137" s="96"/>
      <c r="I137" s="50"/>
    </row>
    <row r="138" spans="1:49" ht="39.6" x14ac:dyDescent="0.25">
      <c r="B138" s="45"/>
      <c r="C138" s="46"/>
      <c r="D138" s="53" t="s">
        <v>30</v>
      </c>
      <c r="E138" s="74" t="s">
        <v>72</v>
      </c>
      <c r="F138" s="75"/>
      <c r="G138" s="76"/>
      <c r="H138" s="99"/>
      <c r="I138" s="77"/>
    </row>
    <row r="139" spans="1:49" ht="13.2" x14ac:dyDescent="0.25">
      <c r="B139" s="45"/>
      <c r="C139" s="46"/>
      <c r="D139" s="53"/>
      <c r="E139" s="74" t="s">
        <v>49</v>
      </c>
      <c r="F139" s="75" t="s">
        <v>20</v>
      </c>
      <c r="G139" s="76">
        <v>105</v>
      </c>
      <c r="H139" s="90"/>
      <c r="I139" s="77">
        <f>G139*H139</f>
        <v>0</v>
      </c>
    </row>
    <row r="140" spans="1:49" ht="13.2" x14ac:dyDescent="0.25">
      <c r="B140" s="45"/>
      <c r="C140" s="46"/>
      <c r="D140" s="53"/>
      <c r="E140" s="74" t="s">
        <v>50</v>
      </c>
      <c r="F140" s="75" t="s">
        <v>20</v>
      </c>
      <c r="G140" s="76">
        <v>45</v>
      </c>
      <c r="H140" s="90"/>
      <c r="I140" s="77">
        <f>G140*H140</f>
        <v>0</v>
      </c>
    </row>
    <row r="141" spans="1:49" ht="26.4" x14ac:dyDescent="0.25">
      <c r="B141" s="45"/>
      <c r="C141" s="46"/>
      <c r="D141" s="53"/>
      <c r="E141" s="74" t="s">
        <v>51</v>
      </c>
      <c r="F141" s="75" t="s">
        <v>20</v>
      </c>
      <c r="G141" s="76">
        <v>150</v>
      </c>
      <c r="H141" s="90"/>
      <c r="I141" s="77">
        <f>G141*H141</f>
        <v>0</v>
      </c>
    </row>
    <row r="142" spans="1:49" ht="13.2" x14ac:dyDescent="0.25">
      <c r="B142" s="45"/>
      <c r="C142" s="46"/>
      <c r="D142" s="65"/>
      <c r="E142" s="74"/>
      <c r="F142" s="78"/>
      <c r="G142" s="79"/>
      <c r="H142" s="99"/>
      <c r="I142" s="77"/>
    </row>
    <row r="143" spans="1:49" ht="54" customHeight="1" x14ac:dyDescent="0.25">
      <c r="B143" s="45"/>
      <c r="C143" s="46"/>
      <c r="D143" s="53" t="s">
        <v>30</v>
      </c>
      <c r="E143" s="74" t="s">
        <v>64</v>
      </c>
      <c r="F143" s="75"/>
      <c r="G143" s="76"/>
      <c r="H143" s="99"/>
      <c r="I143" s="77"/>
    </row>
    <row r="144" spans="1:49" ht="13.2" x14ac:dyDescent="0.25">
      <c r="B144" s="45"/>
      <c r="C144" s="46"/>
      <c r="D144" s="65"/>
      <c r="E144" s="74" t="s">
        <v>52</v>
      </c>
      <c r="F144" s="75" t="s">
        <v>20</v>
      </c>
      <c r="G144" s="80">
        <v>60.75</v>
      </c>
      <c r="H144" s="90"/>
      <c r="I144" s="77">
        <f>G144*H144</f>
        <v>0</v>
      </c>
    </row>
    <row r="145" spans="1:49" ht="13.2" x14ac:dyDescent="0.25">
      <c r="B145" s="45"/>
      <c r="C145" s="46"/>
      <c r="D145" s="81"/>
      <c r="E145" s="72" t="s">
        <v>53</v>
      </c>
      <c r="F145" s="75" t="s">
        <v>20</v>
      </c>
      <c r="G145" s="80">
        <v>141.75</v>
      </c>
      <c r="H145" s="90"/>
      <c r="I145" s="77">
        <f>G145*H145</f>
        <v>0</v>
      </c>
    </row>
    <row r="146" spans="1:49" ht="26.4" x14ac:dyDescent="0.25">
      <c r="B146" s="45"/>
      <c r="C146" s="46"/>
      <c r="D146" s="81"/>
      <c r="E146" s="74" t="s">
        <v>51</v>
      </c>
      <c r="F146" s="75" t="s">
        <v>20</v>
      </c>
      <c r="G146" s="80">
        <v>202.5</v>
      </c>
      <c r="H146" s="90"/>
      <c r="I146" s="77">
        <f>G146*H146</f>
        <v>0</v>
      </c>
    </row>
    <row r="147" spans="1:49" ht="13.2" x14ac:dyDescent="0.25">
      <c r="B147" s="45"/>
      <c r="C147" s="46"/>
      <c r="D147" s="65"/>
      <c r="E147" s="72"/>
      <c r="F147" s="78"/>
      <c r="G147" s="79"/>
      <c r="H147" s="99"/>
      <c r="I147" s="77"/>
    </row>
    <row r="148" spans="1:49" ht="126.6" customHeight="1" x14ac:dyDescent="0.25">
      <c r="B148" s="45"/>
      <c r="C148" s="46"/>
      <c r="D148" s="65" t="s">
        <v>30</v>
      </c>
      <c r="E148" s="74" t="s">
        <v>54</v>
      </c>
      <c r="F148" s="75" t="s">
        <v>20</v>
      </c>
      <c r="G148" s="79">
        <v>8</v>
      </c>
      <c r="H148" s="90"/>
      <c r="I148" s="77">
        <f>G148*H148</f>
        <v>0</v>
      </c>
    </row>
    <row r="149" spans="1:49" ht="13.2" x14ac:dyDescent="0.25">
      <c r="B149" s="45"/>
      <c r="C149" s="46"/>
      <c r="D149" s="65"/>
      <c r="E149" s="72"/>
      <c r="F149" s="78"/>
      <c r="G149" s="79"/>
      <c r="H149" s="99"/>
      <c r="I149" s="77"/>
    </row>
    <row r="150" spans="1:49" ht="13.8" thickBot="1" x14ac:dyDescent="0.3">
      <c r="E150" s="59" t="s">
        <v>1</v>
      </c>
      <c r="F150" s="60"/>
      <c r="G150" s="60"/>
      <c r="H150" s="93"/>
      <c r="I150" s="62">
        <f>SUM(I138:I149)</f>
        <v>0</v>
      </c>
    </row>
    <row r="151" spans="1:49" ht="13.8" thickTop="1" x14ac:dyDescent="0.25">
      <c r="H151" s="98"/>
      <c r="I151" s="70"/>
    </row>
    <row r="152" spans="1:49" ht="4.95" customHeight="1" thickBot="1" x14ac:dyDescent="0.3">
      <c r="D152" s="42"/>
      <c r="E152" s="43"/>
      <c r="F152" s="42"/>
      <c r="G152" s="42"/>
      <c r="H152" s="94"/>
      <c r="I152" s="44"/>
    </row>
    <row r="153" spans="1:49" ht="12.75" customHeight="1" thickTop="1" x14ac:dyDescent="0.25">
      <c r="H153" s="90"/>
    </row>
    <row r="154" spans="1:49" s="2" customFormat="1" ht="12.75" customHeight="1" x14ac:dyDescent="0.25">
      <c r="A154" s="28">
        <v>7</v>
      </c>
      <c r="B154" s="45"/>
      <c r="C154" s="46"/>
      <c r="D154" s="47">
        <v>6</v>
      </c>
      <c r="E154" s="26" t="s">
        <v>78</v>
      </c>
      <c r="F154" s="47"/>
      <c r="G154" s="47"/>
      <c r="H154" s="95"/>
      <c r="I154" s="48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</row>
    <row r="155" spans="1:49" s="2" customFormat="1" ht="12.75" customHeight="1" x14ac:dyDescent="0.25">
      <c r="A155" s="28"/>
      <c r="B155" s="45"/>
      <c r="C155" s="46"/>
      <c r="D155" s="49"/>
      <c r="E155" s="22"/>
      <c r="F155" s="49"/>
      <c r="G155" s="49"/>
      <c r="H155" s="96"/>
      <c r="I155" s="50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</row>
    <row r="156" spans="1:49" s="2" customFormat="1" ht="39.6" x14ac:dyDescent="0.25">
      <c r="A156" s="28"/>
      <c r="B156" s="45"/>
      <c r="C156" s="46"/>
      <c r="D156" s="82">
        <v>1</v>
      </c>
      <c r="E156" s="83" t="s">
        <v>74</v>
      </c>
      <c r="F156" s="84" t="s">
        <v>75</v>
      </c>
      <c r="G156" s="85">
        <v>8</v>
      </c>
      <c r="H156" s="90"/>
      <c r="I156" s="86">
        <f>G156*H156</f>
        <v>0</v>
      </c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</row>
    <row r="157" spans="1:49" s="2" customFormat="1" ht="13.2" x14ac:dyDescent="0.25">
      <c r="A157" s="28"/>
      <c r="B157" s="45"/>
      <c r="C157" s="46"/>
      <c r="D157" s="82"/>
      <c r="E157" s="83"/>
      <c r="F157" s="84"/>
      <c r="G157" s="85"/>
      <c r="H157" s="100"/>
      <c r="I157" s="86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</row>
    <row r="158" spans="1:49" s="2" customFormat="1" ht="39.6" x14ac:dyDescent="0.25">
      <c r="A158" s="28"/>
      <c r="B158" s="45"/>
      <c r="C158" s="46"/>
      <c r="D158" s="82">
        <v>2</v>
      </c>
      <c r="E158" s="83" t="s">
        <v>76</v>
      </c>
      <c r="F158" s="84" t="s">
        <v>75</v>
      </c>
      <c r="G158" s="85">
        <v>50</v>
      </c>
      <c r="H158" s="90"/>
      <c r="I158" s="86">
        <f>G158*H158</f>
        <v>0</v>
      </c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</row>
    <row r="159" spans="1:49" s="2" customFormat="1" ht="12.75" customHeight="1" x14ac:dyDescent="0.25">
      <c r="A159" s="28"/>
      <c r="B159" s="45"/>
      <c r="C159" s="46"/>
      <c r="D159" s="82"/>
      <c r="E159" s="83"/>
      <c r="F159" s="84"/>
      <c r="G159" s="85"/>
      <c r="H159" s="100"/>
      <c r="I159" s="86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</row>
    <row r="160" spans="1:49" s="2" customFormat="1" ht="46.8" customHeight="1" x14ac:dyDescent="0.25">
      <c r="A160" s="28"/>
      <c r="B160" s="45"/>
      <c r="C160" s="46"/>
      <c r="D160" s="82">
        <v>3</v>
      </c>
      <c r="E160" s="87" t="s">
        <v>77</v>
      </c>
      <c r="F160" s="88" t="s">
        <v>45</v>
      </c>
      <c r="G160" s="85">
        <v>4</v>
      </c>
      <c r="H160" s="90"/>
      <c r="I160" s="86">
        <f>G160*H160</f>
        <v>0</v>
      </c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</row>
    <row r="161" spans="1:49" s="2" customFormat="1" ht="12.75" customHeight="1" x14ac:dyDescent="0.25">
      <c r="A161" s="28"/>
      <c r="B161" s="45"/>
      <c r="C161" s="46"/>
      <c r="D161" s="49"/>
      <c r="E161" s="22"/>
      <c r="F161" s="49"/>
      <c r="G161" s="49"/>
      <c r="H161" s="96"/>
      <c r="I161" s="50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</row>
    <row r="162" spans="1:49" ht="19.5" customHeight="1" thickBot="1" x14ac:dyDescent="0.3">
      <c r="A162" s="7" t="s">
        <v>11</v>
      </c>
      <c r="E162" s="59" t="s">
        <v>1</v>
      </c>
      <c r="F162" s="60"/>
      <c r="G162" s="60"/>
      <c r="H162" s="93"/>
      <c r="I162" s="62">
        <f>SUM(I155:I161)</f>
        <v>0</v>
      </c>
    </row>
    <row r="163" spans="1:49" ht="13.5" customHeight="1" thickTop="1" x14ac:dyDescent="0.25">
      <c r="H163" s="90"/>
    </row>
    <row r="164" spans="1:49" ht="12.75" customHeight="1" x14ac:dyDescent="0.25">
      <c r="H164" s="90"/>
    </row>
    <row r="165" spans="1:49" ht="12.75" customHeight="1" x14ac:dyDescent="0.25">
      <c r="H165" s="90"/>
    </row>
    <row r="166" spans="1:49" ht="4.95" customHeight="1" thickBot="1" x14ac:dyDescent="0.3">
      <c r="D166" s="42"/>
      <c r="E166" s="43"/>
      <c r="F166" s="42"/>
      <c r="G166" s="42"/>
      <c r="H166" s="94"/>
      <c r="I166" s="44"/>
    </row>
    <row r="167" spans="1:49" ht="12.75" customHeight="1" thickTop="1" x14ac:dyDescent="0.25">
      <c r="H167" s="90"/>
    </row>
    <row r="168" spans="1:49" s="2" customFormat="1" ht="12.75" customHeight="1" x14ac:dyDescent="0.25">
      <c r="A168" s="28">
        <v>7</v>
      </c>
      <c r="B168" s="45"/>
      <c r="C168" s="46"/>
      <c r="D168" s="47">
        <v>7</v>
      </c>
      <c r="E168" s="89" t="s">
        <v>86</v>
      </c>
      <c r="F168" s="47"/>
      <c r="G168" s="47"/>
      <c r="H168" s="95"/>
      <c r="I168" s="48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</row>
    <row r="169" spans="1:49" s="2" customFormat="1" ht="12.75" customHeight="1" x14ac:dyDescent="0.25">
      <c r="A169" s="28"/>
      <c r="B169" s="45"/>
      <c r="C169" s="46"/>
      <c r="D169" s="49"/>
      <c r="E169" s="22"/>
      <c r="F169" s="49"/>
      <c r="G169" s="49"/>
      <c r="H169" s="96"/>
      <c r="I169" s="50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</row>
    <row r="170" spans="1:49" s="2" customFormat="1" ht="26.4" x14ac:dyDescent="0.25">
      <c r="A170" s="28"/>
      <c r="B170" s="45"/>
      <c r="C170" s="46"/>
      <c r="D170" s="15" t="s">
        <v>30</v>
      </c>
      <c r="E170" s="14" t="s">
        <v>87</v>
      </c>
      <c r="F170" s="15" t="s">
        <v>19</v>
      </c>
      <c r="G170" s="85">
        <v>13650</v>
      </c>
      <c r="H170" s="90"/>
      <c r="I170" s="86">
        <f>G170*H170</f>
        <v>0</v>
      </c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</row>
    <row r="171" spans="1:49" s="2" customFormat="1" ht="12.75" customHeight="1" x14ac:dyDescent="0.25">
      <c r="A171" s="28"/>
      <c r="B171" s="45"/>
      <c r="C171" s="46"/>
      <c r="D171" s="49"/>
      <c r="E171" s="22"/>
      <c r="F171" s="49"/>
      <c r="G171" s="49"/>
      <c r="H171" s="96"/>
      <c r="I171" s="50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</row>
    <row r="172" spans="1:49" s="5" customFormat="1" ht="13.2" x14ac:dyDescent="0.25">
      <c r="A172" s="7"/>
      <c r="B172" s="55"/>
      <c r="C172" s="56"/>
      <c r="D172" s="15" t="s">
        <v>30</v>
      </c>
      <c r="E172" s="14" t="s">
        <v>59</v>
      </c>
      <c r="F172" s="15" t="s">
        <v>60</v>
      </c>
      <c r="G172" s="15">
        <v>130</v>
      </c>
      <c r="H172" s="90"/>
      <c r="I172" s="33">
        <f>G172*H172</f>
        <v>0</v>
      </c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</row>
    <row r="173" spans="1:49" ht="19.5" customHeight="1" thickBot="1" x14ac:dyDescent="0.3">
      <c r="A173" s="7" t="s">
        <v>11</v>
      </c>
      <c r="E173" s="59" t="s">
        <v>1</v>
      </c>
      <c r="F173" s="60"/>
      <c r="G173" s="60"/>
      <c r="H173" s="61"/>
      <c r="I173" s="62">
        <f>SUM(I168:I172)</f>
        <v>0</v>
      </c>
    </row>
    <row r="174" spans="1:49" ht="13.5" customHeight="1" thickTop="1" x14ac:dyDescent="0.25"/>
  </sheetData>
  <sheetProtection algorithmName="SHA-512" hashValue="uPjglz9UDI4mViXGN3/+z14TzS8s+MRanWtijCUwVXzRwFBYhJZ6ADSGQpGegdQNJFkTpQ2Ng1QR4FnIfgVARA==" saltValue="F/y63dx+n2OtBifpTBLwsQ==" spinCount="100000" sheet="1" objects="1" scenarios="1" selectLockedCells="1"/>
  <conditionalFormatting sqref="E121 E123 E131 E149">
    <cfRule type="expression" dxfId="1" priority="2" stopIfTrue="1">
      <formula>#REF!=1</formula>
    </cfRule>
  </conditionalFormatting>
  <conditionalFormatting sqref="E147">
    <cfRule type="expression" dxfId="0" priority="3" stopIfTrue="1">
      <formula>#REF!=1</formula>
    </cfRule>
  </conditionalFormatting>
  <pageMargins left="0.59055118110236227" right="0.74803149606299213" top="0.98425196850393704" bottom="0.98425196850393704" header="0" footer="0"/>
  <pageSetup paperSize="9" scale="87" orientation="portrait" horizontalDpi="300" verticalDpi="300" r:id="rId1"/>
  <headerFooter alignWithMargins="0">
    <oddFooter>&amp;R&amp;8Stran &amp;P od &amp;N</oddFooter>
  </headerFooter>
  <rowBreaks count="7" manualBreakCount="7">
    <brk id="38" max="16383" man="1"/>
    <brk id="66" min="1" max="8" man="1"/>
    <brk id="94" min="1" max="8" man="1"/>
    <brk id="112" min="1" max="8" man="1"/>
    <brk id="133" min="1" max="8" man="1"/>
    <brk id="151" min="1" max="8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1</vt:lpstr>
      <vt:lpstr>'1'!Področje_tiskanja</vt:lpstr>
      <vt:lpstr>'1'!Tiskanje_naslovov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2022-01-31T15:50:36Z</cp:lastPrinted>
  <dcterms:created xsi:type="dcterms:W3CDTF">2004-02-12T13:55:20Z</dcterms:created>
  <dcterms:modified xsi:type="dcterms:W3CDTF">2026-06-24T09:47:30Z</dcterms:modified>
</cp:coreProperties>
</file>